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ysighttech-my.sharepoint.com/personal/flores_fernandez_keysight_com/Documents/Documents/Flores/00_Technical Authority/02_LTE Program/STB Interface supporting/3GPP/RAN 5/RAN5#91-e/Keysight/FR2 MU/ON_OFF_Time_Mask/UL power limitation/"/>
    </mc:Choice>
  </mc:AlternateContent>
  <xr:revisionPtr revIDLastSave="132" documentId="8_{09899616-C1B9-487D-8195-908AF4CA5FE0}" xr6:coauthVersionLast="45" xr6:coauthVersionMax="45" xr10:uidLastSave="{8C96AC1F-71A8-42ED-959F-A6A47DE020A2}"/>
  <bookViews>
    <workbookView xWindow="28680" yWindow="-120" windowWidth="29040" windowHeight="15840" firstSheet="8" activeTab="16" xr2:uid="{D1A140F5-0826-404A-9A8F-93D6711CF713}"/>
  </bookViews>
  <sheets>
    <sheet name="50MHz_Opt1" sheetId="19" r:id="rId1"/>
    <sheet name="50MHz_Opt2" sheetId="24" r:id="rId2"/>
    <sheet name="50MHz_Opt3" sheetId="45" r:id="rId3"/>
    <sheet name="50MHz_Opt4" sheetId="52" r:id="rId4"/>
    <sheet name="100MHz_Opt1" sheetId="27" r:id="rId5"/>
    <sheet name="100MHz_Opt2" sheetId="30" r:id="rId6"/>
    <sheet name="100MHz_Opt3" sheetId="46" r:id="rId7"/>
    <sheet name="100MHz_Opt4" sheetId="51" r:id="rId8"/>
    <sheet name="200MHz_Opt1" sheetId="33" r:id="rId9"/>
    <sheet name="200MHz_Opt2" sheetId="36" r:id="rId10"/>
    <sheet name="200MHz_Opt3" sheetId="50" r:id="rId11"/>
    <sheet name="200MHz_Opt4" sheetId="47" r:id="rId12"/>
    <sheet name="400MHz_Opt1" sheetId="39" r:id="rId13"/>
    <sheet name="400MHz_Opt2" sheetId="42" r:id="rId14"/>
    <sheet name="400MHz_Opt3" sheetId="49" r:id="rId15"/>
    <sheet name="400MHz_Opt4" sheetId="48" r:id="rId16"/>
    <sheet name="Summary" sheetId="1" r:id="rId17"/>
  </sheets>
  <definedNames>
    <definedName name="_xlnm._FilterDatabase" localSheetId="4" hidden="1">'100MHz_Opt1'!$A$2:$G$34</definedName>
    <definedName name="_xlnm._FilterDatabase" localSheetId="5" hidden="1">'100MHz_Opt2'!$A$2:$G$34</definedName>
    <definedName name="_xlnm._FilterDatabase" localSheetId="6" hidden="1">'100MHz_Opt3'!$A$2:$G$34</definedName>
    <definedName name="_xlnm._FilterDatabase" localSheetId="7" hidden="1">'100MHz_Opt4'!$A$2:$G$34</definedName>
    <definedName name="_xlnm._FilterDatabase" localSheetId="8" hidden="1">'200MHz_Opt1'!$A$2:$G$34</definedName>
    <definedName name="_xlnm._FilterDatabase" localSheetId="9" hidden="1">'200MHz_Opt2'!$A$2:$G$34</definedName>
    <definedName name="_xlnm._FilterDatabase" localSheetId="10" hidden="1">'200MHz_Opt3'!$A$2:$G$34</definedName>
    <definedName name="_xlnm._FilterDatabase" localSheetId="11" hidden="1">'200MHz_Opt4'!$A$2:$G$34</definedName>
    <definedName name="_xlnm._FilterDatabase" localSheetId="12" hidden="1">'400MHz_Opt1'!$A$2:$G$34</definedName>
    <definedName name="_xlnm._FilterDatabase" localSheetId="13" hidden="1">'400MHz_Opt2'!$A$2:$G$34</definedName>
    <definedName name="_xlnm._FilterDatabase" localSheetId="14" hidden="1">'400MHz_Opt3'!$A$2:$G$34</definedName>
    <definedName name="_xlnm._FilterDatabase" localSheetId="15" hidden="1">'400MHz_Opt4'!$A$2:$G$34</definedName>
    <definedName name="ExternalData_1" localSheetId="4" hidden="1">'100MHz_Opt1'!$H$2:$K$34</definedName>
    <definedName name="ExternalData_1" localSheetId="5" hidden="1">'100MHz_Opt2'!$H$2:$K$34</definedName>
    <definedName name="ExternalData_1" localSheetId="6" hidden="1">'100MHz_Opt3'!$H$2:$K$34</definedName>
    <definedName name="ExternalData_1" localSheetId="7" hidden="1">'100MHz_Opt4'!$H$2:$K$34</definedName>
    <definedName name="ExternalData_1" localSheetId="8" hidden="1">'200MHz_Opt1'!$H$2:$K$34</definedName>
    <definedName name="ExternalData_1" localSheetId="9" hidden="1">'200MHz_Opt2'!$H$2:$K$34</definedName>
    <definedName name="ExternalData_1" localSheetId="10" hidden="1">'200MHz_Opt3'!$H$2:$K$34</definedName>
    <definedName name="ExternalData_1" localSheetId="11" hidden="1">'200MHz_Opt4'!$H$2:$K$34</definedName>
    <definedName name="ExternalData_1" localSheetId="12" hidden="1">'400MHz_Opt1'!$H$2:$K$34</definedName>
    <definedName name="ExternalData_1" localSheetId="13" hidden="1">'400MHz_Opt2'!$H$2:$K$34</definedName>
    <definedName name="ExternalData_1" localSheetId="14" hidden="1">'400MHz_Opt3'!$H$2:$K$34</definedName>
    <definedName name="ExternalData_1" localSheetId="15" hidden="1">'400MHz_Opt4'!$H$2:$K$34</definedName>
    <definedName name="ExternalData_1" localSheetId="0" hidden="1">'50MHz_Opt1'!$H$2:$K$34</definedName>
    <definedName name="ExternalData_1" localSheetId="1" hidden="1">'50MHz_Opt2'!$H$2:$K$34</definedName>
    <definedName name="ExternalData_1" localSheetId="2" hidden="1">'50MHz_Opt3'!$H$2:$K$34</definedName>
    <definedName name="ExternalData_1" localSheetId="3" hidden="1">'50MHz_Opt4'!$H$2:$K$34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4" i="49" l="1"/>
  <c r="K34" i="49"/>
  <c r="M34" i="49" s="1"/>
  <c r="G34" i="49"/>
  <c r="L33" i="49"/>
  <c r="K33" i="49"/>
  <c r="M33" i="49" s="1"/>
  <c r="G33" i="49"/>
  <c r="L32" i="49"/>
  <c r="K32" i="49"/>
  <c r="M32" i="49" s="1"/>
  <c r="G32" i="49"/>
  <c r="L31" i="49"/>
  <c r="K31" i="49"/>
  <c r="M31" i="49" s="1"/>
  <c r="G31" i="49"/>
  <c r="L30" i="49"/>
  <c r="K30" i="49"/>
  <c r="M30" i="49" s="1"/>
  <c r="G30" i="49"/>
  <c r="L29" i="49"/>
  <c r="K29" i="49"/>
  <c r="M29" i="49" s="1"/>
  <c r="G29" i="49"/>
  <c r="L28" i="49"/>
  <c r="K28" i="49"/>
  <c r="M28" i="49" s="1"/>
  <c r="G28" i="49"/>
  <c r="L27" i="49"/>
  <c r="K27" i="49"/>
  <c r="M27" i="49" s="1"/>
  <c r="G27" i="49"/>
  <c r="L26" i="49"/>
  <c r="K26" i="49"/>
  <c r="M26" i="49" s="1"/>
  <c r="L25" i="49"/>
  <c r="K25" i="49"/>
  <c r="M25" i="49" s="1"/>
  <c r="M24" i="49"/>
  <c r="L24" i="49"/>
  <c r="K24" i="49"/>
  <c r="L23" i="49"/>
  <c r="K23" i="49"/>
  <c r="M23" i="49" s="1"/>
  <c r="L22" i="49"/>
  <c r="K22" i="49"/>
  <c r="M22" i="49" s="1"/>
  <c r="M21" i="49"/>
  <c r="L21" i="49"/>
  <c r="K21" i="49"/>
  <c r="L20" i="49"/>
  <c r="K20" i="49"/>
  <c r="M20" i="49" s="1"/>
  <c r="L19" i="49"/>
  <c r="K19" i="49"/>
  <c r="M19" i="49" s="1"/>
  <c r="L18" i="49"/>
  <c r="K18" i="49"/>
  <c r="M18" i="49" s="1"/>
  <c r="G18" i="49"/>
  <c r="L17" i="49"/>
  <c r="K17" i="49"/>
  <c r="M17" i="49" s="1"/>
  <c r="G17" i="49"/>
  <c r="L16" i="49"/>
  <c r="K16" i="49"/>
  <c r="M16" i="49" s="1"/>
  <c r="G16" i="49"/>
  <c r="L15" i="49"/>
  <c r="K15" i="49"/>
  <c r="M15" i="49" s="1"/>
  <c r="G15" i="49"/>
  <c r="L14" i="49"/>
  <c r="K14" i="49"/>
  <c r="M14" i="49" s="1"/>
  <c r="G14" i="49"/>
  <c r="L13" i="49"/>
  <c r="K13" i="49"/>
  <c r="M13" i="49" s="1"/>
  <c r="G13" i="49"/>
  <c r="L12" i="49"/>
  <c r="K12" i="49"/>
  <c r="M12" i="49" s="1"/>
  <c r="G12" i="49"/>
  <c r="L11" i="49"/>
  <c r="K11" i="49"/>
  <c r="M11" i="49" s="1"/>
  <c r="G11" i="49"/>
  <c r="L10" i="49"/>
  <c r="K10" i="49"/>
  <c r="M10" i="49" s="1"/>
  <c r="L9" i="49"/>
  <c r="K9" i="49"/>
  <c r="M9" i="49" s="1"/>
  <c r="M8" i="49"/>
  <c r="L8" i="49"/>
  <c r="K8" i="49"/>
  <c r="L7" i="49"/>
  <c r="K7" i="49"/>
  <c r="M7" i="49" s="1"/>
  <c r="L6" i="49"/>
  <c r="K6" i="49"/>
  <c r="M6" i="49" s="1"/>
  <c r="M5" i="49"/>
  <c r="L5" i="49"/>
  <c r="K5" i="49"/>
  <c r="L4" i="49"/>
  <c r="K4" i="49"/>
  <c r="M4" i="49" s="1"/>
  <c r="L3" i="49"/>
  <c r="K3" i="49"/>
  <c r="M3" i="49" s="1"/>
  <c r="L34" i="50"/>
  <c r="K34" i="50"/>
  <c r="M34" i="50" s="1"/>
  <c r="G34" i="50"/>
  <c r="M33" i="50"/>
  <c r="L33" i="50"/>
  <c r="K33" i="50"/>
  <c r="G33" i="50"/>
  <c r="L32" i="50"/>
  <c r="K32" i="50"/>
  <c r="M32" i="50" s="1"/>
  <c r="G32" i="50"/>
  <c r="M31" i="50"/>
  <c r="L31" i="50"/>
  <c r="K31" i="50"/>
  <c r="G31" i="50"/>
  <c r="L30" i="50"/>
  <c r="K30" i="50"/>
  <c r="M30" i="50" s="1"/>
  <c r="G30" i="50"/>
  <c r="M29" i="50"/>
  <c r="L29" i="50"/>
  <c r="K29" i="50"/>
  <c r="G29" i="50"/>
  <c r="L28" i="50"/>
  <c r="K28" i="50"/>
  <c r="M28" i="50" s="1"/>
  <c r="G28" i="50"/>
  <c r="M27" i="50"/>
  <c r="L27" i="50"/>
  <c r="K27" i="50"/>
  <c r="G27" i="50"/>
  <c r="L26" i="50"/>
  <c r="K26" i="50"/>
  <c r="M26" i="50" s="1"/>
  <c r="M25" i="50"/>
  <c r="L25" i="50"/>
  <c r="K25" i="50"/>
  <c r="L24" i="50"/>
  <c r="K24" i="50"/>
  <c r="M24" i="50" s="1"/>
  <c r="M23" i="50"/>
  <c r="L23" i="50"/>
  <c r="K23" i="50"/>
  <c r="M22" i="50"/>
  <c r="L22" i="50"/>
  <c r="K22" i="50"/>
  <c r="L21" i="50"/>
  <c r="K21" i="50"/>
  <c r="M21" i="50" s="1"/>
  <c r="M20" i="50"/>
  <c r="L20" i="50"/>
  <c r="K20" i="50"/>
  <c r="L19" i="50"/>
  <c r="K19" i="50"/>
  <c r="M19" i="50" s="1"/>
  <c r="L18" i="50"/>
  <c r="K18" i="50"/>
  <c r="M18" i="50" s="1"/>
  <c r="G18" i="50"/>
  <c r="M17" i="50"/>
  <c r="L17" i="50"/>
  <c r="K17" i="50"/>
  <c r="G17" i="50"/>
  <c r="L16" i="50"/>
  <c r="K16" i="50"/>
  <c r="M16" i="50" s="1"/>
  <c r="G16" i="50"/>
  <c r="M15" i="50"/>
  <c r="L15" i="50"/>
  <c r="K15" i="50"/>
  <c r="G15" i="50"/>
  <c r="L14" i="50"/>
  <c r="K14" i="50"/>
  <c r="M14" i="50" s="1"/>
  <c r="G14" i="50"/>
  <c r="M13" i="50"/>
  <c r="L13" i="50"/>
  <c r="K13" i="50"/>
  <c r="G13" i="50"/>
  <c r="L12" i="50"/>
  <c r="K12" i="50"/>
  <c r="M12" i="50" s="1"/>
  <c r="G12" i="50"/>
  <c r="M11" i="50"/>
  <c r="L11" i="50"/>
  <c r="K11" i="50"/>
  <c r="G11" i="50"/>
  <c r="L10" i="50"/>
  <c r="K10" i="50"/>
  <c r="M10" i="50" s="1"/>
  <c r="M9" i="50"/>
  <c r="L9" i="50"/>
  <c r="K9" i="50"/>
  <c r="L8" i="50"/>
  <c r="K8" i="50"/>
  <c r="M8" i="50" s="1"/>
  <c r="M7" i="50"/>
  <c r="L7" i="50"/>
  <c r="K7" i="50"/>
  <c r="M6" i="50"/>
  <c r="L6" i="50"/>
  <c r="K6" i="50"/>
  <c r="L5" i="50"/>
  <c r="K5" i="50"/>
  <c r="M5" i="50" s="1"/>
  <c r="L4" i="50"/>
  <c r="K4" i="50"/>
  <c r="M4" i="50" s="1"/>
  <c r="L3" i="50"/>
  <c r="K3" i="50"/>
  <c r="M3" i="50" s="1"/>
  <c r="L34" i="46"/>
  <c r="K34" i="46"/>
  <c r="M34" i="46" s="1"/>
  <c r="G34" i="46"/>
  <c r="L33" i="46"/>
  <c r="K33" i="46"/>
  <c r="M33" i="46" s="1"/>
  <c r="G33" i="46"/>
  <c r="L32" i="46"/>
  <c r="K32" i="46"/>
  <c r="M32" i="46" s="1"/>
  <c r="G32" i="46"/>
  <c r="L31" i="46"/>
  <c r="K31" i="46"/>
  <c r="M31" i="46" s="1"/>
  <c r="G31" i="46"/>
  <c r="L30" i="46"/>
  <c r="K30" i="46"/>
  <c r="M30" i="46" s="1"/>
  <c r="G30" i="46"/>
  <c r="L29" i="46"/>
  <c r="K29" i="46"/>
  <c r="M29" i="46" s="1"/>
  <c r="G29" i="46"/>
  <c r="L28" i="46"/>
  <c r="K28" i="46"/>
  <c r="M28" i="46" s="1"/>
  <c r="G28" i="46"/>
  <c r="L27" i="46"/>
  <c r="K27" i="46"/>
  <c r="M27" i="46" s="1"/>
  <c r="G27" i="46"/>
  <c r="L26" i="46"/>
  <c r="K26" i="46"/>
  <c r="M26" i="46" s="1"/>
  <c r="M25" i="46"/>
  <c r="L25" i="46"/>
  <c r="K25" i="46"/>
  <c r="M24" i="46"/>
  <c r="L24" i="46"/>
  <c r="K24" i="46"/>
  <c r="L23" i="46"/>
  <c r="K23" i="46"/>
  <c r="M23" i="46" s="1"/>
  <c r="L22" i="46"/>
  <c r="K22" i="46"/>
  <c r="M22" i="46" s="1"/>
  <c r="M21" i="46"/>
  <c r="L21" i="46"/>
  <c r="K21" i="46"/>
  <c r="L20" i="46"/>
  <c r="K20" i="46"/>
  <c r="M20" i="46" s="1"/>
  <c r="L19" i="46"/>
  <c r="K19" i="46"/>
  <c r="M19" i="46" s="1"/>
  <c r="L18" i="46"/>
  <c r="K18" i="46"/>
  <c r="M18" i="46" s="1"/>
  <c r="G18" i="46"/>
  <c r="L17" i="46"/>
  <c r="K17" i="46"/>
  <c r="M17" i="46" s="1"/>
  <c r="G17" i="46"/>
  <c r="M16" i="46"/>
  <c r="L16" i="46"/>
  <c r="K16" i="46"/>
  <c r="G16" i="46"/>
  <c r="L15" i="46"/>
  <c r="K15" i="46"/>
  <c r="M15" i="46" s="1"/>
  <c r="G15" i="46"/>
  <c r="M14" i="46"/>
  <c r="L14" i="46"/>
  <c r="K14" i="46"/>
  <c r="G14" i="46"/>
  <c r="L13" i="46"/>
  <c r="K13" i="46"/>
  <c r="M13" i="46" s="1"/>
  <c r="G13" i="46"/>
  <c r="M12" i="46"/>
  <c r="L12" i="46"/>
  <c r="K12" i="46"/>
  <c r="G12" i="46"/>
  <c r="L11" i="46"/>
  <c r="K11" i="46"/>
  <c r="M11" i="46" s="1"/>
  <c r="G11" i="46"/>
  <c r="M10" i="46"/>
  <c r="L10" i="46"/>
  <c r="K10" i="46"/>
  <c r="M9" i="46"/>
  <c r="L9" i="46"/>
  <c r="K9" i="46"/>
  <c r="M8" i="46"/>
  <c r="L8" i="46"/>
  <c r="K8" i="46"/>
  <c r="L7" i="46"/>
  <c r="K7" i="46"/>
  <c r="M7" i="46" s="1"/>
  <c r="L6" i="46"/>
  <c r="K6" i="46"/>
  <c r="M6" i="46" s="1"/>
  <c r="M5" i="46"/>
  <c r="L5" i="46"/>
  <c r="K5" i="46"/>
  <c r="L4" i="46"/>
  <c r="K4" i="46"/>
  <c r="M4" i="46" s="1"/>
  <c r="L3" i="46"/>
  <c r="K3" i="46"/>
  <c r="M3" i="46" s="1"/>
  <c r="L34" i="45"/>
  <c r="K34" i="45"/>
  <c r="M34" i="45" s="1"/>
  <c r="G34" i="45"/>
  <c r="L33" i="45"/>
  <c r="K33" i="45"/>
  <c r="M33" i="45" s="1"/>
  <c r="G33" i="45"/>
  <c r="L32" i="45"/>
  <c r="K32" i="45"/>
  <c r="M32" i="45" s="1"/>
  <c r="G32" i="45"/>
  <c r="L31" i="45"/>
  <c r="K31" i="45"/>
  <c r="M31" i="45" s="1"/>
  <c r="G31" i="45"/>
  <c r="M30" i="45"/>
  <c r="L30" i="45"/>
  <c r="K30" i="45"/>
  <c r="G30" i="45"/>
  <c r="L29" i="45"/>
  <c r="K29" i="45"/>
  <c r="M29" i="45" s="1"/>
  <c r="G29" i="45"/>
  <c r="M28" i="45"/>
  <c r="L28" i="45"/>
  <c r="K28" i="45"/>
  <c r="G28" i="45"/>
  <c r="L27" i="45"/>
  <c r="K27" i="45"/>
  <c r="M27" i="45" s="1"/>
  <c r="G27" i="45"/>
  <c r="M26" i="45"/>
  <c r="L26" i="45"/>
  <c r="K26" i="45"/>
  <c r="L25" i="45"/>
  <c r="K25" i="45"/>
  <c r="M25" i="45" s="1"/>
  <c r="M24" i="45"/>
  <c r="L24" i="45"/>
  <c r="K24" i="45"/>
  <c r="L23" i="45"/>
  <c r="K23" i="45"/>
  <c r="M23" i="45" s="1"/>
  <c r="L22" i="45"/>
  <c r="K22" i="45"/>
  <c r="M22" i="45" s="1"/>
  <c r="M21" i="45"/>
  <c r="L21" i="45"/>
  <c r="K21" i="45"/>
  <c r="L20" i="45"/>
  <c r="K20" i="45"/>
  <c r="M20" i="45" s="1"/>
  <c r="L19" i="45"/>
  <c r="K19" i="45"/>
  <c r="M19" i="45" s="1"/>
  <c r="M18" i="45"/>
  <c r="L18" i="45"/>
  <c r="K18" i="45"/>
  <c r="G18" i="45"/>
  <c r="L17" i="45"/>
  <c r="K17" i="45"/>
  <c r="M17" i="45" s="1"/>
  <c r="G17" i="45"/>
  <c r="M16" i="45"/>
  <c r="L16" i="45"/>
  <c r="K16" i="45"/>
  <c r="G16" i="45"/>
  <c r="L15" i="45"/>
  <c r="K15" i="45"/>
  <c r="M15" i="45" s="1"/>
  <c r="G15" i="45"/>
  <c r="M14" i="45"/>
  <c r="L14" i="45"/>
  <c r="K14" i="45"/>
  <c r="G14" i="45"/>
  <c r="L13" i="45"/>
  <c r="K13" i="45"/>
  <c r="M13" i="45" s="1"/>
  <c r="G13" i="45"/>
  <c r="M12" i="45"/>
  <c r="L12" i="45"/>
  <c r="K12" i="45"/>
  <c r="G12" i="45"/>
  <c r="L11" i="45"/>
  <c r="K11" i="45"/>
  <c r="M11" i="45" s="1"/>
  <c r="G11" i="45"/>
  <c r="M10" i="45"/>
  <c r="L10" i="45"/>
  <c r="K10" i="45"/>
  <c r="L9" i="45"/>
  <c r="K9" i="45"/>
  <c r="M9" i="45" s="1"/>
  <c r="L8" i="45"/>
  <c r="K8" i="45"/>
  <c r="M8" i="45" s="1"/>
  <c r="L7" i="45"/>
  <c r="K7" i="45"/>
  <c r="M7" i="45" s="1"/>
  <c r="L6" i="45"/>
  <c r="K6" i="45"/>
  <c r="M6" i="45" s="1"/>
  <c r="M5" i="45"/>
  <c r="L5" i="45"/>
  <c r="K5" i="45"/>
  <c r="L4" i="45"/>
  <c r="K4" i="45"/>
  <c r="M4" i="45" s="1"/>
  <c r="L3" i="45"/>
  <c r="K3" i="45"/>
  <c r="M3" i="45" s="1"/>
  <c r="L34" i="52" l="1"/>
  <c r="K34" i="52"/>
  <c r="M34" i="52" s="1"/>
  <c r="G34" i="52"/>
  <c r="L33" i="52"/>
  <c r="K33" i="52"/>
  <c r="M33" i="52" s="1"/>
  <c r="G33" i="52"/>
  <c r="L32" i="52"/>
  <c r="K32" i="52"/>
  <c r="M32" i="52" s="1"/>
  <c r="G32" i="52"/>
  <c r="L31" i="52"/>
  <c r="K31" i="52"/>
  <c r="M31" i="52" s="1"/>
  <c r="G31" i="52"/>
  <c r="L30" i="52"/>
  <c r="K30" i="52"/>
  <c r="M30" i="52" s="1"/>
  <c r="G30" i="52"/>
  <c r="L29" i="52"/>
  <c r="K29" i="52"/>
  <c r="M29" i="52" s="1"/>
  <c r="G29" i="52"/>
  <c r="L28" i="52"/>
  <c r="K28" i="52"/>
  <c r="M28" i="52" s="1"/>
  <c r="G28" i="52"/>
  <c r="L27" i="52"/>
  <c r="K27" i="52"/>
  <c r="M27" i="52" s="1"/>
  <c r="G27" i="52"/>
  <c r="L26" i="52"/>
  <c r="K26" i="52"/>
  <c r="M26" i="52" s="1"/>
  <c r="L25" i="52"/>
  <c r="K25" i="52"/>
  <c r="M25" i="52" s="1"/>
  <c r="M24" i="52"/>
  <c r="L24" i="52"/>
  <c r="K24" i="52"/>
  <c r="L23" i="52"/>
  <c r="K23" i="52"/>
  <c r="M23" i="52" s="1"/>
  <c r="L22" i="52"/>
  <c r="K22" i="52"/>
  <c r="M22" i="52" s="1"/>
  <c r="M21" i="52"/>
  <c r="L21" i="52"/>
  <c r="K21" i="52"/>
  <c r="L20" i="52"/>
  <c r="K20" i="52"/>
  <c r="M20" i="52" s="1"/>
  <c r="L19" i="52"/>
  <c r="K19" i="52"/>
  <c r="M19" i="52" s="1"/>
  <c r="L18" i="52"/>
  <c r="K18" i="52"/>
  <c r="M18" i="52" s="1"/>
  <c r="G18" i="52"/>
  <c r="L17" i="52"/>
  <c r="K17" i="52"/>
  <c r="M17" i="52" s="1"/>
  <c r="G17" i="52"/>
  <c r="L16" i="52"/>
  <c r="K16" i="52"/>
  <c r="M16" i="52" s="1"/>
  <c r="G16" i="52"/>
  <c r="L15" i="52"/>
  <c r="K15" i="52"/>
  <c r="M15" i="52" s="1"/>
  <c r="G15" i="52"/>
  <c r="L14" i="52"/>
  <c r="K14" i="52"/>
  <c r="M14" i="52" s="1"/>
  <c r="G14" i="52"/>
  <c r="L13" i="52"/>
  <c r="K13" i="52"/>
  <c r="M13" i="52" s="1"/>
  <c r="G13" i="52"/>
  <c r="L12" i="52"/>
  <c r="K12" i="52"/>
  <c r="M12" i="52" s="1"/>
  <c r="G12" i="52"/>
  <c r="L11" i="52"/>
  <c r="K11" i="52"/>
  <c r="M11" i="52" s="1"/>
  <c r="G11" i="52"/>
  <c r="L10" i="52"/>
  <c r="K10" i="52"/>
  <c r="M10" i="52" s="1"/>
  <c r="L9" i="52"/>
  <c r="K9" i="52"/>
  <c r="M9" i="52" s="1"/>
  <c r="M8" i="52"/>
  <c r="L8" i="52"/>
  <c r="K8" i="52"/>
  <c r="L7" i="52"/>
  <c r="K7" i="52"/>
  <c r="M7" i="52" s="1"/>
  <c r="L6" i="52"/>
  <c r="K6" i="52"/>
  <c r="M6" i="52" s="1"/>
  <c r="M5" i="52"/>
  <c r="L5" i="52"/>
  <c r="K5" i="52"/>
  <c r="L4" i="52"/>
  <c r="K4" i="52"/>
  <c r="M4" i="52" s="1"/>
  <c r="L3" i="52"/>
  <c r="K3" i="52"/>
  <c r="M3" i="52" s="1"/>
  <c r="L34" i="51"/>
  <c r="K34" i="51"/>
  <c r="M34" i="51" s="1"/>
  <c r="G34" i="51"/>
  <c r="L33" i="51"/>
  <c r="K33" i="51"/>
  <c r="M33" i="51" s="1"/>
  <c r="G33" i="51"/>
  <c r="M32" i="51"/>
  <c r="L32" i="51"/>
  <c r="K32" i="51"/>
  <c r="G32" i="51"/>
  <c r="L31" i="51"/>
  <c r="K31" i="51"/>
  <c r="M31" i="51" s="1"/>
  <c r="G31" i="51"/>
  <c r="M30" i="51"/>
  <c r="L30" i="51"/>
  <c r="K30" i="51"/>
  <c r="G30" i="51"/>
  <c r="L29" i="51"/>
  <c r="K29" i="51"/>
  <c r="M29" i="51" s="1"/>
  <c r="G29" i="51"/>
  <c r="M28" i="51"/>
  <c r="L28" i="51"/>
  <c r="K28" i="51"/>
  <c r="G28" i="51"/>
  <c r="L27" i="51"/>
  <c r="K27" i="51"/>
  <c r="M27" i="51" s="1"/>
  <c r="G27" i="51"/>
  <c r="M26" i="51"/>
  <c r="L26" i="51"/>
  <c r="K26" i="51"/>
  <c r="L25" i="51"/>
  <c r="K25" i="51"/>
  <c r="M25" i="51" s="1"/>
  <c r="M24" i="51"/>
  <c r="L24" i="51"/>
  <c r="K24" i="51"/>
  <c r="L23" i="51"/>
  <c r="K23" i="51"/>
  <c r="M23" i="51" s="1"/>
  <c r="L22" i="51"/>
  <c r="K22" i="51"/>
  <c r="M22" i="51" s="1"/>
  <c r="M21" i="51"/>
  <c r="L21" i="51"/>
  <c r="K21" i="51"/>
  <c r="L20" i="51"/>
  <c r="K20" i="51"/>
  <c r="M20" i="51" s="1"/>
  <c r="L19" i="51"/>
  <c r="K19" i="51"/>
  <c r="M19" i="51" s="1"/>
  <c r="M18" i="51"/>
  <c r="L18" i="51"/>
  <c r="K18" i="51"/>
  <c r="G18" i="51"/>
  <c r="L17" i="51"/>
  <c r="K17" i="51"/>
  <c r="M17" i="51" s="1"/>
  <c r="G17" i="51"/>
  <c r="M16" i="51"/>
  <c r="L16" i="51"/>
  <c r="K16" i="51"/>
  <c r="G16" i="51"/>
  <c r="L15" i="51"/>
  <c r="K15" i="51"/>
  <c r="M15" i="51" s="1"/>
  <c r="G15" i="51"/>
  <c r="M14" i="51"/>
  <c r="L14" i="51"/>
  <c r="K14" i="51"/>
  <c r="G14" i="51"/>
  <c r="L13" i="51"/>
  <c r="K13" i="51"/>
  <c r="M13" i="51" s="1"/>
  <c r="G13" i="51"/>
  <c r="M12" i="51"/>
  <c r="L12" i="51"/>
  <c r="K12" i="51"/>
  <c r="G12" i="51"/>
  <c r="L11" i="51"/>
  <c r="K11" i="51"/>
  <c r="M11" i="51" s="1"/>
  <c r="G11" i="51"/>
  <c r="M10" i="51"/>
  <c r="L10" i="51"/>
  <c r="K10" i="51"/>
  <c r="M9" i="51"/>
  <c r="L9" i="51"/>
  <c r="K9" i="51"/>
  <c r="M8" i="51"/>
  <c r="L8" i="51"/>
  <c r="K8" i="51"/>
  <c r="L7" i="51"/>
  <c r="K7" i="51"/>
  <c r="M7" i="51" s="1"/>
  <c r="L6" i="51"/>
  <c r="K6" i="51"/>
  <c r="M6" i="51" s="1"/>
  <c r="M5" i="51"/>
  <c r="L5" i="51"/>
  <c r="K5" i="51"/>
  <c r="L4" i="51"/>
  <c r="K4" i="51"/>
  <c r="M4" i="51" s="1"/>
  <c r="L3" i="51"/>
  <c r="K3" i="51"/>
  <c r="M3" i="51" s="1"/>
  <c r="L34" i="48"/>
  <c r="K34" i="48"/>
  <c r="M34" i="48" s="1"/>
  <c r="G34" i="48"/>
  <c r="L33" i="48"/>
  <c r="K33" i="48"/>
  <c r="M33" i="48" s="1"/>
  <c r="G33" i="48"/>
  <c r="L32" i="48"/>
  <c r="K32" i="48"/>
  <c r="M32" i="48" s="1"/>
  <c r="G32" i="48"/>
  <c r="L31" i="48"/>
  <c r="K31" i="48"/>
  <c r="M31" i="48" s="1"/>
  <c r="G31" i="48"/>
  <c r="L30" i="48"/>
  <c r="K30" i="48"/>
  <c r="M30" i="48" s="1"/>
  <c r="G30" i="48"/>
  <c r="L29" i="48"/>
  <c r="K29" i="48"/>
  <c r="M29" i="48" s="1"/>
  <c r="G29" i="48"/>
  <c r="L28" i="48"/>
  <c r="K28" i="48"/>
  <c r="M28" i="48" s="1"/>
  <c r="G28" i="48"/>
  <c r="L27" i="48"/>
  <c r="K27" i="48"/>
  <c r="M27" i="48" s="1"/>
  <c r="G27" i="48"/>
  <c r="L26" i="48"/>
  <c r="K26" i="48"/>
  <c r="M26" i="48" s="1"/>
  <c r="L25" i="48"/>
  <c r="K25" i="48"/>
  <c r="M25" i="48" s="1"/>
  <c r="M24" i="48"/>
  <c r="L24" i="48"/>
  <c r="K24" i="48"/>
  <c r="L23" i="48"/>
  <c r="K23" i="48"/>
  <c r="M23" i="48" s="1"/>
  <c r="L22" i="48"/>
  <c r="K22" i="48"/>
  <c r="M22" i="48" s="1"/>
  <c r="M21" i="48"/>
  <c r="L21" i="48"/>
  <c r="K21" i="48"/>
  <c r="M20" i="48"/>
  <c r="L20" i="48"/>
  <c r="K20" i="48"/>
  <c r="L19" i="48"/>
  <c r="K19" i="48"/>
  <c r="M19" i="48" s="1"/>
  <c r="L18" i="48"/>
  <c r="K18" i="48"/>
  <c r="M18" i="48" s="1"/>
  <c r="G18" i="48"/>
  <c r="L17" i="48"/>
  <c r="K17" i="48"/>
  <c r="M17" i="48" s="1"/>
  <c r="G17" i="48"/>
  <c r="L16" i="48"/>
  <c r="K16" i="48"/>
  <c r="M16" i="48" s="1"/>
  <c r="G16" i="48"/>
  <c r="L15" i="48"/>
  <c r="K15" i="48"/>
  <c r="M15" i="48" s="1"/>
  <c r="G15" i="48"/>
  <c r="L14" i="48"/>
  <c r="K14" i="48"/>
  <c r="M14" i="48" s="1"/>
  <c r="G14" i="48"/>
  <c r="L13" i="48"/>
  <c r="K13" i="48"/>
  <c r="M13" i="48" s="1"/>
  <c r="G13" i="48"/>
  <c r="L12" i="48"/>
  <c r="K12" i="48"/>
  <c r="M12" i="48" s="1"/>
  <c r="G12" i="48"/>
  <c r="L11" i="48"/>
  <c r="K11" i="48"/>
  <c r="M11" i="48" s="1"/>
  <c r="G11" i="48"/>
  <c r="L10" i="48"/>
  <c r="K10" i="48"/>
  <c r="M10" i="48" s="1"/>
  <c r="M9" i="48"/>
  <c r="L9" i="48"/>
  <c r="K9" i="48"/>
  <c r="M8" i="48"/>
  <c r="L8" i="48"/>
  <c r="K8" i="48"/>
  <c r="L7" i="48"/>
  <c r="K7" i="48"/>
  <c r="M7" i="48" s="1"/>
  <c r="L6" i="48"/>
  <c r="K6" i="48"/>
  <c r="M6" i="48" s="1"/>
  <c r="M5" i="48"/>
  <c r="L5" i="48"/>
  <c r="K5" i="48"/>
  <c r="M4" i="48"/>
  <c r="L4" i="48"/>
  <c r="K4" i="48"/>
  <c r="L3" i="48"/>
  <c r="K3" i="48"/>
  <c r="M3" i="48" s="1"/>
  <c r="L34" i="47"/>
  <c r="K34" i="47"/>
  <c r="M34" i="47" s="1"/>
  <c r="G34" i="47"/>
  <c r="L33" i="47"/>
  <c r="K33" i="47"/>
  <c r="M33" i="47" s="1"/>
  <c r="G33" i="47"/>
  <c r="M32" i="47"/>
  <c r="L32" i="47"/>
  <c r="K32" i="47"/>
  <c r="G32" i="47"/>
  <c r="L31" i="47"/>
  <c r="K31" i="47"/>
  <c r="M31" i="47" s="1"/>
  <c r="G31" i="47"/>
  <c r="M30" i="47"/>
  <c r="L30" i="47"/>
  <c r="K30" i="47"/>
  <c r="G30" i="47"/>
  <c r="L29" i="47"/>
  <c r="K29" i="47"/>
  <c r="M29" i="47" s="1"/>
  <c r="G29" i="47"/>
  <c r="M28" i="47"/>
  <c r="L28" i="47"/>
  <c r="K28" i="47"/>
  <c r="G28" i="47"/>
  <c r="L27" i="47"/>
  <c r="K27" i="47"/>
  <c r="M27" i="47" s="1"/>
  <c r="G27" i="47"/>
  <c r="M26" i="47"/>
  <c r="L26" i="47"/>
  <c r="K26" i="47"/>
  <c r="L25" i="47"/>
  <c r="K25" i="47"/>
  <c r="M25" i="47" s="1"/>
  <c r="M24" i="47"/>
  <c r="L24" i="47"/>
  <c r="K24" i="47"/>
  <c r="L23" i="47"/>
  <c r="K23" i="47"/>
  <c r="M23" i="47" s="1"/>
  <c r="L22" i="47"/>
  <c r="K22" i="47"/>
  <c r="M22" i="47" s="1"/>
  <c r="M21" i="47"/>
  <c r="L21" i="47"/>
  <c r="K21" i="47"/>
  <c r="L20" i="47"/>
  <c r="K20" i="47"/>
  <c r="M20" i="47" s="1"/>
  <c r="L19" i="47"/>
  <c r="K19" i="47"/>
  <c r="M19" i="47" s="1"/>
  <c r="M18" i="47"/>
  <c r="L18" i="47"/>
  <c r="K18" i="47"/>
  <c r="G18" i="47"/>
  <c r="L17" i="47"/>
  <c r="K17" i="47"/>
  <c r="M17" i="47" s="1"/>
  <c r="G17" i="47"/>
  <c r="M16" i="47"/>
  <c r="L16" i="47"/>
  <c r="K16" i="47"/>
  <c r="G16" i="47"/>
  <c r="L15" i="47"/>
  <c r="K15" i="47"/>
  <c r="M15" i="47" s="1"/>
  <c r="G15" i="47"/>
  <c r="M14" i="47"/>
  <c r="L14" i="47"/>
  <c r="K14" i="47"/>
  <c r="G14" i="47"/>
  <c r="L13" i="47"/>
  <c r="K13" i="47"/>
  <c r="M13" i="47" s="1"/>
  <c r="G13" i="47"/>
  <c r="M12" i="47"/>
  <c r="L12" i="47"/>
  <c r="K12" i="47"/>
  <c r="G12" i="47"/>
  <c r="L11" i="47"/>
  <c r="K11" i="47"/>
  <c r="M11" i="47" s="1"/>
  <c r="G11" i="47"/>
  <c r="M10" i="47"/>
  <c r="L10" i="47"/>
  <c r="K10" i="47"/>
  <c r="M9" i="47"/>
  <c r="L9" i="47"/>
  <c r="K9" i="47"/>
  <c r="M8" i="47"/>
  <c r="L8" i="47"/>
  <c r="K8" i="47"/>
  <c r="L7" i="47"/>
  <c r="K7" i="47"/>
  <c r="M7" i="47" s="1"/>
  <c r="L6" i="47"/>
  <c r="K6" i="47"/>
  <c r="M6" i="47" s="1"/>
  <c r="M5" i="47"/>
  <c r="L5" i="47"/>
  <c r="K5" i="47"/>
  <c r="L4" i="47"/>
  <c r="K4" i="47"/>
  <c r="M4" i="47" s="1"/>
  <c r="L3" i="47"/>
  <c r="K3" i="47"/>
  <c r="M3" i="47" s="1"/>
  <c r="G27" i="19" l="1"/>
  <c r="G28" i="19"/>
  <c r="G29" i="19"/>
  <c r="G30" i="19"/>
  <c r="G31" i="19"/>
  <c r="G32" i="19"/>
  <c r="G33" i="19"/>
  <c r="G34" i="19"/>
  <c r="L34" i="42" l="1"/>
  <c r="K34" i="42"/>
  <c r="M34" i="42" s="1"/>
  <c r="G34" i="42"/>
  <c r="L33" i="42"/>
  <c r="K33" i="42"/>
  <c r="M33" i="42" s="1"/>
  <c r="G33" i="42"/>
  <c r="M32" i="42"/>
  <c r="L32" i="42"/>
  <c r="K32" i="42"/>
  <c r="G32" i="42"/>
  <c r="L31" i="42"/>
  <c r="K31" i="42"/>
  <c r="M31" i="42" s="1"/>
  <c r="G31" i="42"/>
  <c r="M30" i="42"/>
  <c r="L30" i="42"/>
  <c r="K30" i="42"/>
  <c r="G30" i="42"/>
  <c r="L29" i="42"/>
  <c r="K29" i="42"/>
  <c r="M29" i="42" s="1"/>
  <c r="G29" i="42"/>
  <c r="M28" i="42"/>
  <c r="L28" i="42"/>
  <c r="K28" i="42"/>
  <c r="G28" i="42"/>
  <c r="L27" i="42"/>
  <c r="K27" i="42"/>
  <c r="M27" i="42" s="1"/>
  <c r="G27" i="42"/>
  <c r="L26" i="42"/>
  <c r="K26" i="42"/>
  <c r="M26" i="42" s="1"/>
  <c r="L25" i="42"/>
  <c r="K25" i="42"/>
  <c r="M25" i="42" s="1"/>
  <c r="L24" i="42"/>
  <c r="K24" i="42"/>
  <c r="M24" i="42" s="1"/>
  <c r="L23" i="42"/>
  <c r="K23" i="42"/>
  <c r="M23" i="42" s="1"/>
  <c r="L22" i="42"/>
  <c r="K22" i="42"/>
  <c r="M22" i="42" s="1"/>
  <c r="L21" i="42"/>
  <c r="K21" i="42"/>
  <c r="M21" i="42" s="1"/>
  <c r="L20" i="42"/>
  <c r="K20" i="42"/>
  <c r="M20" i="42" s="1"/>
  <c r="L19" i="42"/>
  <c r="K19" i="42"/>
  <c r="M19" i="42" s="1"/>
  <c r="M18" i="42"/>
  <c r="L18" i="42"/>
  <c r="K18" i="42"/>
  <c r="G18" i="42"/>
  <c r="L17" i="42"/>
  <c r="K17" i="42"/>
  <c r="M17" i="42" s="1"/>
  <c r="G17" i="42"/>
  <c r="M16" i="42"/>
  <c r="L16" i="42"/>
  <c r="K16" i="42"/>
  <c r="G16" i="42"/>
  <c r="L15" i="42"/>
  <c r="K15" i="42"/>
  <c r="M15" i="42" s="1"/>
  <c r="G15" i="42"/>
  <c r="M14" i="42"/>
  <c r="L14" i="42"/>
  <c r="K14" i="42"/>
  <c r="G14" i="42"/>
  <c r="L13" i="42"/>
  <c r="K13" i="42"/>
  <c r="M13" i="42" s="1"/>
  <c r="G13" i="42"/>
  <c r="M12" i="42"/>
  <c r="L12" i="42"/>
  <c r="K12" i="42"/>
  <c r="G12" i="42"/>
  <c r="L11" i="42"/>
  <c r="K11" i="42"/>
  <c r="M11" i="42" s="1"/>
  <c r="G11" i="42"/>
  <c r="L10" i="42"/>
  <c r="K10" i="42"/>
  <c r="M10" i="42" s="1"/>
  <c r="L9" i="42"/>
  <c r="K9" i="42"/>
  <c r="M9" i="42" s="1"/>
  <c r="L8" i="42"/>
  <c r="K8" i="42"/>
  <c r="M8" i="42" s="1"/>
  <c r="L7" i="42"/>
  <c r="K7" i="42"/>
  <c r="M7" i="42" s="1"/>
  <c r="L6" i="42"/>
  <c r="K6" i="42"/>
  <c r="M6" i="42" s="1"/>
  <c r="L5" i="42"/>
  <c r="K5" i="42"/>
  <c r="M5" i="42" s="1"/>
  <c r="L4" i="42"/>
  <c r="K4" i="42"/>
  <c r="M4" i="42" s="1"/>
  <c r="L3" i="42"/>
  <c r="K3" i="42"/>
  <c r="M3" i="42" s="1"/>
  <c r="K34" i="39"/>
  <c r="K33" i="39"/>
  <c r="K32" i="39"/>
  <c r="K31" i="39"/>
  <c r="K30" i="39"/>
  <c r="K29" i="39"/>
  <c r="K28" i="39"/>
  <c r="M28" i="39" s="1"/>
  <c r="K27" i="39"/>
  <c r="K18" i="39"/>
  <c r="K17" i="39"/>
  <c r="K16" i="39"/>
  <c r="K15" i="39"/>
  <c r="K14" i="39"/>
  <c r="M14" i="39" s="1"/>
  <c r="K13" i="39"/>
  <c r="M13" i="39" s="1"/>
  <c r="K12" i="39"/>
  <c r="M12" i="39" s="1"/>
  <c r="K11" i="39"/>
  <c r="G34" i="39"/>
  <c r="G33" i="39"/>
  <c r="G32" i="39"/>
  <c r="G31" i="39"/>
  <c r="G30" i="39"/>
  <c r="G29" i="39"/>
  <c r="G28" i="39"/>
  <c r="G27" i="39"/>
  <c r="G12" i="39"/>
  <c r="G13" i="39"/>
  <c r="G14" i="39"/>
  <c r="G15" i="39"/>
  <c r="G16" i="39"/>
  <c r="G17" i="39"/>
  <c r="G18" i="39"/>
  <c r="G11" i="39"/>
  <c r="L34" i="39"/>
  <c r="M34" i="39"/>
  <c r="L33" i="39"/>
  <c r="M33" i="39"/>
  <c r="L32" i="39"/>
  <c r="M32" i="39"/>
  <c r="L31" i="39"/>
  <c r="M31" i="39"/>
  <c r="L30" i="39"/>
  <c r="M30" i="39"/>
  <c r="L29" i="39"/>
  <c r="M29" i="39"/>
  <c r="L28" i="39"/>
  <c r="L27" i="39"/>
  <c r="M27" i="39"/>
  <c r="L26" i="39"/>
  <c r="K26" i="39"/>
  <c r="M26" i="39" s="1"/>
  <c r="L25" i="39"/>
  <c r="K25" i="39"/>
  <c r="M25" i="39" s="1"/>
  <c r="L24" i="39"/>
  <c r="K24" i="39"/>
  <c r="M24" i="39" s="1"/>
  <c r="L23" i="39"/>
  <c r="K23" i="39"/>
  <c r="M23" i="39" s="1"/>
  <c r="L22" i="39"/>
  <c r="K22" i="39"/>
  <c r="M22" i="39" s="1"/>
  <c r="L21" i="39"/>
  <c r="K21" i="39"/>
  <c r="M21" i="39" s="1"/>
  <c r="L20" i="39"/>
  <c r="K20" i="39"/>
  <c r="M20" i="39" s="1"/>
  <c r="L19" i="39"/>
  <c r="K19" i="39"/>
  <c r="M19" i="39" s="1"/>
  <c r="L18" i="39"/>
  <c r="M18" i="39"/>
  <c r="L17" i="39"/>
  <c r="M17" i="39"/>
  <c r="L16" i="39"/>
  <c r="M16" i="39"/>
  <c r="L15" i="39"/>
  <c r="M15" i="39"/>
  <c r="L14" i="39"/>
  <c r="L13" i="39"/>
  <c r="L12" i="39"/>
  <c r="L11" i="39"/>
  <c r="M11" i="39"/>
  <c r="L10" i="39"/>
  <c r="K10" i="39"/>
  <c r="M10" i="39" s="1"/>
  <c r="L9" i="39"/>
  <c r="K9" i="39"/>
  <c r="M9" i="39" s="1"/>
  <c r="L8" i="39"/>
  <c r="K8" i="39"/>
  <c r="M8" i="39" s="1"/>
  <c r="L7" i="39"/>
  <c r="K7" i="39"/>
  <c r="M7" i="39" s="1"/>
  <c r="L6" i="39"/>
  <c r="K6" i="39"/>
  <c r="M6" i="39" s="1"/>
  <c r="L5" i="39"/>
  <c r="K5" i="39"/>
  <c r="M5" i="39" s="1"/>
  <c r="L4" i="39"/>
  <c r="K4" i="39"/>
  <c r="M4" i="39" s="1"/>
  <c r="L3" i="39"/>
  <c r="K3" i="39"/>
  <c r="M3" i="39" s="1"/>
  <c r="M34" i="36"/>
  <c r="L34" i="36"/>
  <c r="K34" i="36"/>
  <c r="G34" i="36"/>
  <c r="L33" i="36"/>
  <c r="K33" i="36"/>
  <c r="M33" i="36" s="1"/>
  <c r="G33" i="36"/>
  <c r="M32" i="36"/>
  <c r="L32" i="36"/>
  <c r="K32" i="36"/>
  <c r="G32" i="36"/>
  <c r="L31" i="36"/>
  <c r="K31" i="36"/>
  <c r="M31" i="36" s="1"/>
  <c r="G31" i="36"/>
  <c r="M30" i="36"/>
  <c r="L30" i="36"/>
  <c r="K30" i="36"/>
  <c r="G30" i="36"/>
  <c r="L29" i="36"/>
  <c r="K29" i="36"/>
  <c r="M29" i="36" s="1"/>
  <c r="G29" i="36"/>
  <c r="M28" i="36"/>
  <c r="L28" i="36"/>
  <c r="K28" i="36"/>
  <c r="G28" i="36"/>
  <c r="L27" i="36"/>
  <c r="K27" i="36"/>
  <c r="M27" i="36" s="1"/>
  <c r="G27" i="36"/>
  <c r="L26" i="36"/>
  <c r="K26" i="36"/>
  <c r="M26" i="36" s="1"/>
  <c r="L25" i="36"/>
  <c r="K25" i="36"/>
  <c r="M25" i="36" s="1"/>
  <c r="L24" i="36"/>
  <c r="K24" i="36"/>
  <c r="M24" i="36" s="1"/>
  <c r="L23" i="36"/>
  <c r="K23" i="36"/>
  <c r="M23" i="36" s="1"/>
  <c r="L22" i="36"/>
  <c r="K22" i="36"/>
  <c r="M22" i="36" s="1"/>
  <c r="M21" i="36"/>
  <c r="L21" i="36"/>
  <c r="K21" i="36"/>
  <c r="L20" i="36"/>
  <c r="K20" i="36"/>
  <c r="M20" i="36" s="1"/>
  <c r="L19" i="36"/>
  <c r="K19" i="36"/>
  <c r="M19" i="36" s="1"/>
  <c r="M18" i="36"/>
  <c r="L18" i="36"/>
  <c r="K18" i="36"/>
  <c r="G18" i="36"/>
  <c r="L17" i="36"/>
  <c r="K17" i="36"/>
  <c r="M17" i="36" s="1"/>
  <c r="G17" i="36"/>
  <c r="M16" i="36"/>
  <c r="L16" i="36"/>
  <c r="K16" i="36"/>
  <c r="G16" i="36"/>
  <c r="L15" i="36"/>
  <c r="K15" i="36"/>
  <c r="M15" i="36" s="1"/>
  <c r="G15" i="36"/>
  <c r="M14" i="36"/>
  <c r="L14" i="36"/>
  <c r="K14" i="36"/>
  <c r="G14" i="36"/>
  <c r="L13" i="36"/>
  <c r="K13" i="36"/>
  <c r="M13" i="36" s="1"/>
  <c r="G13" i="36"/>
  <c r="M12" i="36"/>
  <c r="L12" i="36"/>
  <c r="K12" i="36"/>
  <c r="G12" i="36"/>
  <c r="L11" i="36"/>
  <c r="K11" i="36"/>
  <c r="M11" i="36" s="1"/>
  <c r="G11" i="36"/>
  <c r="L10" i="36"/>
  <c r="K10" i="36"/>
  <c r="M10" i="36" s="1"/>
  <c r="L9" i="36"/>
  <c r="K9" i="36"/>
  <c r="M9" i="36" s="1"/>
  <c r="L8" i="36"/>
  <c r="K8" i="36"/>
  <c r="M8" i="36" s="1"/>
  <c r="L7" i="36"/>
  <c r="K7" i="36"/>
  <c r="M7" i="36" s="1"/>
  <c r="L6" i="36"/>
  <c r="K6" i="36"/>
  <c r="M6" i="36" s="1"/>
  <c r="L5" i="36"/>
  <c r="K5" i="36"/>
  <c r="M5" i="36" s="1"/>
  <c r="L4" i="36"/>
  <c r="K4" i="36"/>
  <c r="M4" i="36" s="1"/>
  <c r="L3" i="36"/>
  <c r="K3" i="36"/>
  <c r="M3" i="36" s="1"/>
  <c r="K28" i="33"/>
  <c r="K29" i="33"/>
  <c r="K30" i="33"/>
  <c r="M30" i="33" s="1"/>
  <c r="K31" i="33"/>
  <c r="K32" i="33"/>
  <c r="K33" i="33"/>
  <c r="M33" i="33" s="1"/>
  <c r="K34" i="33"/>
  <c r="M34" i="33" s="1"/>
  <c r="K27" i="33"/>
  <c r="K18" i="33"/>
  <c r="K17" i="33"/>
  <c r="K16" i="33"/>
  <c r="K15" i="33"/>
  <c r="K14" i="33"/>
  <c r="K13" i="33"/>
  <c r="K12" i="33"/>
  <c r="M12" i="33" s="1"/>
  <c r="K11" i="33"/>
  <c r="G34" i="33"/>
  <c r="G33" i="33"/>
  <c r="G32" i="33"/>
  <c r="G31" i="33"/>
  <c r="G30" i="33"/>
  <c r="G29" i="33"/>
  <c r="G28" i="33"/>
  <c r="G27" i="33"/>
  <c r="G12" i="33"/>
  <c r="G13" i="33"/>
  <c r="G14" i="33"/>
  <c r="G15" i="33"/>
  <c r="G16" i="33"/>
  <c r="G17" i="33"/>
  <c r="G18" i="33"/>
  <c r="G11" i="33"/>
  <c r="L34" i="33"/>
  <c r="L33" i="33"/>
  <c r="M32" i="33"/>
  <c r="L32" i="33"/>
  <c r="L31" i="33"/>
  <c r="M31" i="33"/>
  <c r="L30" i="33"/>
  <c r="L29" i="33"/>
  <c r="M29" i="33"/>
  <c r="M28" i="33"/>
  <c r="L28" i="33"/>
  <c r="L27" i="33"/>
  <c r="M27" i="33"/>
  <c r="L26" i="33"/>
  <c r="K26" i="33"/>
  <c r="M26" i="33" s="1"/>
  <c r="L25" i="33"/>
  <c r="K25" i="33"/>
  <c r="M25" i="33" s="1"/>
  <c r="L24" i="33"/>
  <c r="K24" i="33"/>
  <c r="M24" i="33" s="1"/>
  <c r="L23" i="33"/>
  <c r="K23" i="33"/>
  <c r="M23" i="33" s="1"/>
  <c r="L22" i="33"/>
  <c r="K22" i="33"/>
  <c r="M22" i="33" s="1"/>
  <c r="L21" i="33"/>
  <c r="K21" i="33"/>
  <c r="M21" i="33" s="1"/>
  <c r="L20" i="33"/>
  <c r="K20" i="33"/>
  <c r="M20" i="33" s="1"/>
  <c r="L19" i="33"/>
  <c r="K19" i="33"/>
  <c r="M19" i="33" s="1"/>
  <c r="M18" i="33"/>
  <c r="L18" i="33"/>
  <c r="L17" i="33"/>
  <c r="M17" i="33"/>
  <c r="M16" i="33"/>
  <c r="L16" i="33"/>
  <c r="L15" i="33"/>
  <c r="M15" i="33"/>
  <c r="M14" i="33"/>
  <c r="L14" i="33"/>
  <c r="L13" i="33"/>
  <c r="M13" i="33"/>
  <c r="L12" i="33"/>
  <c r="L11" i="33"/>
  <c r="M11" i="33"/>
  <c r="L10" i="33"/>
  <c r="K10" i="33"/>
  <c r="M10" i="33" s="1"/>
  <c r="L9" i="33"/>
  <c r="K9" i="33"/>
  <c r="M9" i="33" s="1"/>
  <c r="L8" i="33"/>
  <c r="K8" i="33"/>
  <c r="M8" i="33" s="1"/>
  <c r="L7" i="33"/>
  <c r="K7" i="33"/>
  <c r="M7" i="33" s="1"/>
  <c r="L6" i="33"/>
  <c r="K6" i="33"/>
  <c r="M6" i="33" s="1"/>
  <c r="L5" i="33"/>
  <c r="K5" i="33"/>
  <c r="M5" i="33" s="1"/>
  <c r="L4" i="33"/>
  <c r="K4" i="33"/>
  <c r="M4" i="33" s="1"/>
  <c r="L3" i="33"/>
  <c r="K3" i="33"/>
  <c r="M3" i="33" s="1"/>
  <c r="L34" i="30"/>
  <c r="K34" i="30"/>
  <c r="M34" i="30" s="1"/>
  <c r="G34" i="30"/>
  <c r="M33" i="30"/>
  <c r="L33" i="30"/>
  <c r="K33" i="30"/>
  <c r="G33" i="30"/>
  <c r="L32" i="30"/>
  <c r="K32" i="30"/>
  <c r="M32" i="30" s="1"/>
  <c r="G32" i="30"/>
  <c r="M31" i="30"/>
  <c r="L31" i="30"/>
  <c r="K31" i="30"/>
  <c r="G31" i="30"/>
  <c r="L30" i="30"/>
  <c r="K30" i="30"/>
  <c r="M30" i="30" s="1"/>
  <c r="G30" i="30"/>
  <c r="M29" i="30"/>
  <c r="L29" i="30"/>
  <c r="K29" i="30"/>
  <c r="G29" i="30"/>
  <c r="L28" i="30"/>
  <c r="K28" i="30"/>
  <c r="M28" i="30" s="1"/>
  <c r="G28" i="30"/>
  <c r="M27" i="30"/>
  <c r="L27" i="30"/>
  <c r="K27" i="30"/>
  <c r="G27" i="30"/>
  <c r="L26" i="30"/>
  <c r="K26" i="30"/>
  <c r="M26" i="30" s="1"/>
  <c r="L25" i="30"/>
  <c r="K25" i="30"/>
  <c r="M25" i="30" s="1"/>
  <c r="L24" i="30"/>
  <c r="K24" i="30"/>
  <c r="M24" i="30" s="1"/>
  <c r="L23" i="30"/>
  <c r="K23" i="30"/>
  <c r="M23" i="30" s="1"/>
  <c r="L22" i="30"/>
  <c r="K22" i="30"/>
  <c r="M22" i="30" s="1"/>
  <c r="M21" i="30"/>
  <c r="L21" i="30"/>
  <c r="K21" i="30"/>
  <c r="L20" i="30"/>
  <c r="K20" i="30"/>
  <c r="M20" i="30" s="1"/>
  <c r="L19" i="30"/>
  <c r="K19" i="30"/>
  <c r="M19" i="30" s="1"/>
  <c r="L18" i="30"/>
  <c r="K18" i="30"/>
  <c r="M18" i="30" s="1"/>
  <c r="G18" i="30"/>
  <c r="M17" i="30"/>
  <c r="L17" i="30"/>
  <c r="K17" i="30"/>
  <c r="G17" i="30"/>
  <c r="L16" i="30"/>
  <c r="K16" i="30"/>
  <c r="M16" i="30" s="1"/>
  <c r="G16" i="30"/>
  <c r="M15" i="30"/>
  <c r="L15" i="30"/>
  <c r="K15" i="30"/>
  <c r="G15" i="30"/>
  <c r="L14" i="30"/>
  <c r="K14" i="30"/>
  <c r="M14" i="30" s="1"/>
  <c r="G14" i="30"/>
  <c r="M13" i="30"/>
  <c r="L13" i="30"/>
  <c r="K13" i="30"/>
  <c r="G13" i="30"/>
  <c r="L12" i="30"/>
  <c r="K12" i="30"/>
  <c r="M12" i="30" s="1"/>
  <c r="G12" i="30"/>
  <c r="M11" i="30"/>
  <c r="L11" i="30"/>
  <c r="K11" i="30"/>
  <c r="G11" i="30"/>
  <c r="L10" i="30"/>
  <c r="K10" i="30"/>
  <c r="M10" i="30" s="1"/>
  <c r="L9" i="30"/>
  <c r="K9" i="30"/>
  <c r="M9" i="30" s="1"/>
  <c r="L8" i="30"/>
  <c r="K8" i="30"/>
  <c r="M8" i="30" s="1"/>
  <c r="L7" i="30"/>
  <c r="K7" i="30"/>
  <c r="M7" i="30" s="1"/>
  <c r="L6" i="30"/>
  <c r="K6" i="30"/>
  <c r="M6" i="30" s="1"/>
  <c r="L5" i="30"/>
  <c r="K5" i="30"/>
  <c r="M5" i="30" s="1"/>
  <c r="L4" i="30"/>
  <c r="K4" i="30"/>
  <c r="M4" i="30" s="1"/>
  <c r="L3" i="30"/>
  <c r="K3" i="30"/>
  <c r="M3" i="30" s="1"/>
  <c r="K28" i="27"/>
  <c r="K29" i="27"/>
  <c r="K30" i="27"/>
  <c r="K31" i="27"/>
  <c r="K32" i="27"/>
  <c r="K33" i="27"/>
  <c r="M33" i="27" s="1"/>
  <c r="K34" i="27"/>
  <c r="M34" i="27" s="1"/>
  <c r="K27" i="27"/>
  <c r="K12" i="27"/>
  <c r="M12" i="27" s="1"/>
  <c r="K13" i="27"/>
  <c r="K14" i="27"/>
  <c r="M14" i="27" s="1"/>
  <c r="K15" i="27"/>
  <c r="K16" i="27"/>
  <c r="K17" i="27"/>
  <c r="K18" i="27"/>
  <c r="M18" i="27" s="1"/>
  <c r="K11" i="27"/>
  <c r="K28" i="24"/>
  <c r="K29" i="24"/>
  <c r="K30" i="24"/>
  <c r="K31" i="24"/>
  <c r="M31" i="24" s="1"/>
  <c r="K32" i="24"/>
  <c r="K33" i="24"/>
  <c r="M33" i="24" s="1"/>
  <c r="K34" i="24"/>
  <c r="M34" i="24" s="1"/>
  <c r="K27" i="24"/>
  <c r="K28" i="19"/>
  <c r="K29" i="19"/>
  <c r="K30" i="19"/>
  <c r="K31" i="19"/>
  <c r="K32" i="19"/>
  <c r="M32" i="19" s="1"/>
  <c r="K33" i="19"/>
  <c r="M33" i="19" s="1"/>
  <c r="K34" i="19"/>
  <c r="M34" i="19" s="1"/>
  <c r="K27" i="19"/>
  <c r="G28" i="27"/>
  <c r="G29" i="27"/>
  <c r="G30" i="27"/>
  <c r="G31" i="27"/>
  <c r="G32" i="27"/>
  <c r="G33" i="27"/>
  <c r="G34" i="27"/>
  <c r="G27" i="27"/>
  <c r="G12" i="27"/>
  <c r="G13" i="27"/>
  <c r="G14" i="27"/>
  <c r="G15" i="27"/>
  <c r="G16" i="27"/>
  <c r="G17" i="27"/>
  <c r="G18" i="27"/>
  <c r="G11" i="27"/>
  <c r="L34" i="27"/>
  <c r="L33" i="27"/>
  <c r="M32" i="27"/>
  <c r="L32" i="27"/>
  <c r="M31" i="27"/>
  <c r="L31" i="27"/>
  <c r="M30" i="27"/>
  <c r="L30" i="27"/>
  <c r="M29" i="27"/>
  <c r="L29" i="27"/>
  <c r="M28" i="27"/>
  <c r="L28" i="27"/>
  <c r="M27" i="27"/>
  <c r="L27" i="27"/>
  <c r="L26" i="27"/>
  <c r="K26" i="27"/>
  <c r="M26" i="27" s="1"/>
  <c r="L25" i="27"/>
  <c r="K25" i="27"/>
  <c r="M25" i="27" s="1"/>
  <c r="L24" i="27"/>
  <c r="K24" i="27"/>
  <c r="M24" i="27" s="1"/>
  <c r="L23" i="27"/>
  <c r="K23" i="27"/>
  <c r="M23" i="27" s="1"/>
  <c r="L22" i="27"/>
  <c r="K22" i="27"/>
  <c r="M22" i="27" s="1"/>
  <c r="L21" i="27"/>
  <c r="K21" i="27"/>
  <c r="M21" i="27" s="1"/>
  <c r="L20" i="27"/>
  <c r="K20" i="27"/>
  <c r="M20" i="27" s="1"/>
  <c r="L19" i="27"/>
  <c r="K19" i="27"/>
  <c r="M19" i="27" s="1"/>
  <c r="L18" i="27"/>
  <c r="L17" i="27"/>
  <c r="M17" i="27"/>
  <c r="L16" i="27"/>
  <c r="M16" i="27"/>
  <c r="L15" i="27"/>
  <c r="M15" i="27"/>
  <c r="L14" i="27"/>
  <c r="L13" i="27"/>
  <c r="M13" i="27"/>
  <c r="L12" i="27"/>
  <c r="L11" i="27"/>
  <c r="M11" i="27"/>
  <c r="L10" i="27"/>
  <c r="K10" i="27"/>
  <c r="M10" i="27" s="1"/>
  <c r="L9" i="27"/>
  <c r="K9" i="27"/>
  <c r="M9" i="27" s="1"/>
  <c r="M8" i="27"/>
  <c r="L8" i="27"/>
  <c r="K8" i="27"/>
  <c r="L7" i="27"/>
  <c r="K7" i="27"/>
  <c r="M7" i="27" s="1"/>
  <c r="L6" i="27"/>
  <c r="K6" i="27"/>
  <c r="M6" i="27" s="1"/>
  <c r="L5" i="27"/>
  <c r="K5" i="27"/>
  <c r="M5" i="27" s="1"/>
  <c r="L4" i="27"/>
  <c r="K4" i="27"/>
  <c r="M4" i="27" s="1"/>
  <c r="L3" i="27"/>
  <c r="K3" i="27"/>
  <c r="M3" i="27" s="1"/>
  <c r="M4" i="24"/>
  <c r="M3" i="24"/>
  <c r="L34" i="24"/>
  <c r="G34" i="24"/>
  <c r="L33" i="24"/>
  <c r="G33" i="24"/>
  <c r="M32" i="24"/>
  <c r="L32" i="24"/>
  <c r="G32" i="24"/>
  <c r="L31" i="24"/>
  <c r="G31" i="24"/>
  <c r="M30" i="24"/>
  <c r="L30" i="24"/>
  <c r="G30" i="24"/>
  <c r="M29" i="24"/>
  <c r="L29" i="24"/>
  <c r="G29" i="24"/>
  <c r="M28" i="24"/>
  <c r="L28" i="24"/>
  <c r="G28" i="24"/>
  <c r="M27" i="24"/>
  <c r="L27" i="24"/>
  <c r="G27" i="24"/>
  <c r="M26" i="24"/>
  <c r="L26" i="24"/>
  <c r="K26" i="24"/>
  <c r="L25" i="24"/>
  <c r="K25" i="24"/>
  <c r="M25" i="24" s="1"/>
  <c r="M24" i="24"/>
  <c r="L24" i="24"/>
  <c r="K24" i="24"/>
  <c r="L23" i="24"/>
  <c r="K23" i="24"/>
  <c r="M23" i="24" s="1"/>
  <c r="L22" i="24"/>
  <c r="K22" i="24"/>
  <c r="M22" i="24" s="1"/>
  <c r="L21" i="24"/>
  <c r="K21" i="24"/>
  <c r="M21" i="24" s="1"/>
  <c r="L20" i="24"/>
  <c r="K20" i="24"/>
  <c r="M20" i="24" s="1"/>
  <c r="L19" i="24"/>
  <c r="K19" i="24"/>
  <c r="M19" i="24" s="1"/>
  <c r="M18" i="24"/>
  <c r="L18" i="24"/>
  <c r="K18" i="24"/>
  <c r="G18" i="24"/>
  <c r="L17" i="24"/>
  <c r="K17" i="24"/>
  <c r="M17" i="24" s="1"/>
  <c r="G17" i="24"/>
  <c r="M16" i="24"/>
  <c r="L16" i="24"/>
  <c r="K16" i="24"/>
  <c r="G16" i="24"/>
  <c r="L15" i="24"/>
  <c r="K15" i="24"/>
  <c r="M15" i="24" s="1"/>
  <c r="G15" i="24"/>
  <c r="M14" i="24"/>
  <c r="L14" i="24"/>
  <c r="K14" i="24"/>
  <c r="G14" i="24"/>
  <c r="L13" i="24"/>
  <c r="K13" i="24"/>
  <c r="M13" i="24" s="1"/>
  <c r="G13" i="24"/>
  <c r="M12" i="24"/>
  <c r="L12" i="24"/>
  <c r="K12" i="24"/>
  <c r="G12" i="24"/>
  <c r="L11" i="24"/>
  <c r="K11" i="24"/>
  <c r="M11" i="24" s="1"/>
  <c r="G11" i="24"/>
  <c r="L10" i="24"/>
  <c r="K10" i="24"/>
  <c r="M10" i="24" s="1"/>
  <c r="M9" i="24"/>
  <c r="L9" i="24"/>
  <c r="K9" i="24"/>
  <c r="M8" i="24"/>
  <c r="L8" i="24"/>
  <c r="K8" i="24"/>
  <c r="L7" i="24"/>
  <c r="K7" i="24"/>
  <c r="M7" i="24" s="1"/>
  <c r="L6" i="24"/>
  <c r="K6" i="24"/>
  <c r="M6" i="24" s="1"/>
  <c r="L5" i="24"/>
  <c r="K5" i="24"/>
  <c r="M5" i="24" s="1"/>
  <c r="L4" i="24"/>
  <c r="K4" i="24"/>
  <c r="L3" i="24"/>
  <c r="K3" i="24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" i="19"/>
  <c r="M4" i="19"/>
  <c r="M5" i="19"/>
  <c r="M6" i="19"/>
  <c r="M7" i="19"/>
  <c r="M8" i="19"/>
  <c r="M9" i="19"/>
  <c r="M10" i="19"/>
  <c r="M11" i="19"/>
  <c r="M12" i="19"/>
  <c r="M13" i="19"/>
  <c r="M14" i="19"/>
  <c r="M15" i="19"/>
  <c r="G18" i="19"/>
  <c r="G17" i="19"/>
  <c r="G16" i="19"/>
  <c r="G15" i="19"/>
  <c r="G14" i="19"/>
  <c r="G13" i="19"/>
  <c r="K12" i="19"/>
  <c r="K13" i="19"/>
  <c r="K14" i="19"/>
  <c r="K15" i="19"/>
  <c r="K16" i="19"/>
  <c r="K17" i="19"/>
  <c r="K18" i="19"/>
  <c r="K11" i="19"/>
  <c r="G12" i="19"/>
  <c r="G11" i="19"/>
  <c r="K19" i="19"/>
  <c r="L19" i="19"/>
  <c r="K20" i="19"/>
  <c r="L20" i="19"/>
  <c r="K21" i="19"/>
  <c r="L21" i="19"/>
  <c r="K22" i="19"/>
  <c r="L22" i="19"/>
  <c r="K23" i="19"/>
  <c r="L23" i="19"/>
  <c r="K24" i="19"/>
  <c r="L24" i="19"/>
  <c r="K25" i="19"/>
  <c r="L25" i="19"/>
  <c r="K26" i="19"/>
  <c r="L26" i="19"/>
  <c r="L27" i="19"/>
  <c r="L28" i="19"/>
  <c r="L29" i="19"/>
  <c r="L30" i="19"/>
  <c r="L31" i="19"/>
  <c r="L32" i="19"/>
  <c r="L33" i="19"/>
  <c r="L34" i="19"/>
  <c r="L3" i="19" l="1"/>
  <c r="L4" i="19"/>
  <c r="L5" i="19"/>
  <c r="L6" i="19"/>
  <c r="L7" i="19"/>
  <c r="L8" i="19"/>
  <c r="L9" i="19"/>
  <c r="L10" i="19"/>
  <c r="L11" i="19"/>
  <c r="L12" i="19"/>
  <c r="L13" i="19"/>
  <c r="L14" i="19"/>
  <c r="L15" i="19"/>
  <c r="L16" i="19"/>
  <c r="L17" i="19"/>
  <c r="L18" i="19"/>
  <c r="K4" i="19"/>
  <c r="K5" i="19"/>
  <c r="K6" i="19"/>
  <c r="K7" i="19"/>
  <c r="K8" i="19"/>
  <c r="K9" i="19"/>
  <c r="K10" i="19"/>
  <c r="K3" i="1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55AFE59-BA96-4CA5-B5E3-F7CA240F2463}" keepAlive="1" name="Query - 100MHz_FR2a_Opt1" description="Connection to the '100MHz_FR2a_Opt1' query in the workbook." type="5" refreshedVersion="6" background="1">
    <dbPr connection="Provider=Microsoft.Mashup.OleDb.1;Data Source=$Workbook$;Location=100MHz_FR2a_Opt1;Extended Properties=&quot;&quot;" command="SELECT * FROM [100MHz_FR2a_Opt1]"/>
  </connection>
  <connection id="2" xr16:uid="{92139C5F-383F-4844-87D7-B43DD5EDF60E}" keepAlive="1" name="Query - 100MHz_FR2a_Opt1 (2)" description="Connection to the '100MHz_FR2a_Opt1 (2)' query in the workbook." type="5" refreshedVersion="6" background="1">
    <dbPr connection="Provider=Microsoft.Mashup.OleDb.1;Data Source=$Workbook$;Location=100MHz_FR2a_Opt1 (2);Extended Properties=&quot;&quot;" command="SELECT * FROM [100MHz_FR2a_Opt1 (2)]"/>
  </connection>
  <connection id="3" xr16:uid="{132FA5BD-3E1C-48A0-A78A-5320D2CEDFEC}" keepAlive="1" name="Query - 100MHz_FR2a_Opt2" description="Connection to the '100MHz_FR2a_Opt2' query in the workbook." type="5" refreshedVersion="6" background="1">
    <dbPr connection="Provider=Microsoft.Mashup.OleDb.1;Data Source=$Workbook$;Location=100MHz_FR2a_Opt2;Extended Properties=&quot;&quot;" command="SELECT * FROM [100MHz_FR2a_Opt2]"/>
  </connection>
  <connection id="4" xr16:uid="{4E3CDD49-9C0B-4EAA-8BFE-F287E5C539EB}" keepAlive="1" name="Query - 100MHz_FR2a_Opt2 (2)" description="Connection to the '100MHz_FR2a_Opt2 (2)' query in the workbook." type="5" refreshedVersion="6" background="1">
    <dbPr connection="Provider=Microsoft.Mashup.OleDb.1;Data Source=$Workbook$;Location=100MHz_FR2a_Opt2 (2);Extended Properties=&quot;&quot;" command="SELECT * FROM [100MHz_FR2a_Opt2 (2)]"/>
  </connection>
  <connection id="5" xr16:uid="{948FE540-B1A6-4D62-B9C3-EC9EF9ACD138}" keepAlive="1" name="Query - 100MHz_FR2b_Opt1" description="Connection to the '100MHz_FR2b_Opt1' query in the workbook." type="5" refreshedVersion="6" background="1">
    <dbPr connection="Provider=Microsoft.Mashup.OleDb.1;Data Source=$Workbook$;Location=100MHz_FR2b_Opt1;Extended Properties=&quot;&quot;" command="SELECT * FROM [100MHz_FR2b_Opt1]"/>
  </connection>
  <connection id="6" xr16:uid="{B8E1ED64-F4A1-491E-AB16-D15B98009B71}" keepAlive="1" name="Query - 100MHz_FR2b_Opt1 (2)" description="Connection to the '100MHz_FR2b_Opt1 (2)' query in the workbook." type="5" refreshedVersion="6" background="1">
    <dbPr connection="Provider=Microsoft.Mashup.OleDb.1;Data Source=$Workbook$;Location=100MHz_FR2b_Opt1 (2);Extended Properties=&quot;&quot;" command="SELECT * FROM [100MHz_FR2b_Opt1 (2)]"/>
  </connection>
  <connection id="7" xr16:uid="{35BB4E4A-2C82-43F2-9D47-4AA9DDBBDB69}" keepAlive="1" name="Query - 100MHz_FR2b_Opt2" description="Connection to the '100MHz_FR2b_Opt2' query in the workbook." type="5" refreshedVersion="6" background="1">
    <dbPr connection="Provider=Microsoft.Mashup.OleDb.1;Data Source=$Workbook$;Location=100MHz_FR2b_Opt2;Extended Properties=&quot;&quot;" command="SELECT * FROM [100MHz_FR2b_Opt2]"/>
  </connection>
  <connection id="8" xr16:uid="{7F15C9CE-46CE-4EF8-A6CC-A98AAF5E67AC}" keepAlive="1" name="Query - 100MHz_FR2b_Opt2 (2)" description="Connection to the '100MHz_FR2b_Opt2 (2)' query in the workbook." type="5" refreshedVersion="6" background="1">
    <dbPr connection="Provider=Microsoft.Mashup.OleDb.1;Data Source=$Workbook$;Location=100MHz_FR2b_Opt2 (2);Extended Properties=&quot;&quot;" command="SELECT * FROM [100MHz_FR2b_Opt2 (2)]"/>
  </connection>
  <connection id="9" xr16:uid="{0E444F16-D7AA-444D-8ECE-C455CA241610}" keepAlive="1" name="Query - 200MHz_FR2a_Opt1" description="Connection to the '200MHz_FR2a_Opt1' query in the workbook." type="5" refreshedVersion="6" background="1">
    <dbPr connection="Provider=Microsoft.Mashup.OleDb.1;Data Source=$Workbook$;Location=200MHz_FR2a_Opt1;Extended Properties=&quot;&quot;" command="SELECT * FROM [200MHz_FR2a_Opt1]"/>
  </connection>
  <connection id="10" xr16:uid="{5DD0A37B-CBE2-431A-AE95-693161B02658}" keepAlive="1" name="Query - 200MHz_FR2a_Opt1 (2)" description="Connection to the '200MHz_FR2a_Opt1 (2)' query in the workbook." type="5" refreshedVersion="6" background="1">
    <dbPr connection="Provider=Microsoft.Mashup.OleDb.1;Data Source=$Workbook$;Location=200MHz_FR2a_Opt1 (2);Extended Properties=&quot;&quot;" command="SELECT * FROM [200MHz_FR2a_Opt1 (2)]"/>
  </connection>
  <connection id="11" xr16:uid="{9EE45F89-175B-4E98-812B-99B367F85B31}" keepAlive="1" name="Query - 200MHz_FR2a_Opt2" description="Connection to the '200MHz_FR2a_Opt2' query in the workbook." type="5" refreshedVersion="6" background="1">
    <dbPr connection="Provider=Microsoft.Mashup.OleDb.1;Data Source=$Workbook$;Location=200MHz_FR2a_Opt2;Extended Properties=&quot;&quot;" command="SELECT * FROM [200MHz_FR2a_Opt2]"/>
  </connection>
  <connection id="12" xr16:uid="{FB9840EA-87C2-46AF-88EE-CFE80F7FCBD4}" keepAlive="1" name="Query - 200MHz_FR2a_Opt2 (2)" description="Connection to the '200MHz_FR2a_Opt2 (2)' query in the workbook." type="5" refreshedVersion="6" background="1">
    <dbPr connection="Provider=Microsoft.Mashup.OleDb.1;Data Source=$Workbook$;Location=200MHz_FR2a_Opt2 (2);Extended Properties=&quot;&quot;" command="SELECT * FROM [200MHz_FR2a_Opt2 (2)]"/>
  </connection>
  <connection id="13" xr16:uid="{60B58E01-4AB2-4853-9288-153ECC531D59}" keepAlive="1" name="Query - 200MHz_FR2b_Opt1" description="Connection to the '200MHz_FR2b_Opt1' query in the workbook." type="5" refreshedVersion="6" background="1">
    <dbPr connection="Provider=Microsoft.Mashup.OleDb.1;Data Source=$Workbook$;Location=200MHz_FR2b_Opt1;Extended Properties=&quot;&quot;" command="SELECT * FROM [200MHz_FR2b_Opt1]"/>
  </connection>
  <connection id="14" xr16:uid="{6DF59E08-5836-42D3-B5CE-E1550E55516C}" keepAlive="1" name="Query - 200MHz_FR2b_Opt1 (2)" description="Connection to the '200MHz_FR2b_Opt1 (2)' query in the workbook." type="5" refreshedVersion="6" background="1">
    <dbPr connection="Provider=Microsoft.Mashup.OleDb.1;Data Source=$Workbook$;Location=200MHz_FR2b_Opt1 (2);Extended Properties=&quot;&quot;" command="SELECT * FROM [200MHz_FR2b_Opt1 (2)]"/>
  </connection>
  <connection id="15" xr16:uid="{27784D82-B2CE-4DCA-A712-A46D8FA9BE4F}" keepAlive="1" name="Query - 200MHz_FR2b_Opt2" description="Connection to the '200MHz_FR2b_Opt2' query in the workbook." type="5" refreshedVersion="6" background="1">
    <dbPr connection="Provider=Microsoft.Mashup.OleDb.1;Data Source=$Workbook$;Location=200MHz_FR2b_Opt2;Extended Properties=&quot;&quot;" command="SELECT * FROM [200MHz_FR2b_Opt2]"/>
  </connection>
  <connection id="16" xr16:uid="{EFE28212-BD04-4019-AA73-F6D109F211C4}" keepAlive="1" name="Query - 200MHz_FR2b_Opt2 (2)" description="Connection to the '200MHz_FR2b_Opt2 (2)' query in the workbook." type="5" refreshedVersion="6" background="1">
    <dbPr connection="Provider=Microsoft.Mashup.OleDb.1;Data Source=$Workbook$;Location=200MHz_FR2b_Opt2 (2);Extended Properties=&quot;&quot;" command="SELECT * FROM [200MHz_FR2b_Opt2 (2)]"/>
  </connection>
  <connection id="17" xr16:uid="{E5340D94-E0BA-4E2C-9290-80B12699EA29}" keepAlive="1" name="Query - 400MHz_FR2a_Opt1" description="Connection to the '400MHz_FR2a_Opt1' query in the workbook." type="5" refreshedVersion="6" background="1">
    <dbPr connection="Provider=Microsoft.Mashup.OleDb.1;Data Source=$Workbook$;Location=400MHz_FR2a_Opt1;Extended Properties=&quot;&quot;" command="SELECT * FROM [400MHz_FR2a_Opt1]"/>
  </connection>
  <connection id="18" xr16:uid="{02CCF228-6D21-4ED5-99CE-34F073784491}" keepAlive="1" name="Query - 400MHz_FR2a_Opt1 (2)" description="Connection to the '400MHz_FR2a_Opt1 (2)' query in the workbook." type="5" refreshedVersion="6" background="1">
    <dbPr connection="Provider=Microsoft.Mashup.OleDb.1;Data Source=$Workbook$;Location=400MHz_FR2a_Opt1 (2);Extended Properties=&quot;&quot;" command="SELECT * FROM [400MHz_FR2a_Opt1 (2)]"/>
  </connection>
  <connection id="19" xr16:uid="{73085F23-8DA9-4C4D-B2ED-7473222BB4AA}" keepAlive="1" name="Query - 400MHz_FR2a_Opt2" description="Connection to the '400MHz_FR2a_Opt2' query in the workbook." type="5" refreshedVersion="6" background="1">
    <dbPr connection="Provider=Microsoft.Mashup.OleDb.1;Data Source=$Workbook$;Location=400MHz_FR2a_Opt2;Extended Properties=&quot;&quot;" command="SELECT * FROM [400MHz_FR2a_Opt2]"/>
  </connection>
  <connection id="20" xr16:uid="{7E13A9F9-2715-4614-8C42-3675D6EAC995}" keepAlive="1" name="Query - 400MHz_FR2a_Opt2 (2)" description="Connection to the '400MHz_FR2a_Opt2 (2)' query in the workbook." type="5" refreshedVersion="6" background="1">
    <dbPr connection="Provider=Microsoft.Mashup.OleDb.1;Data Source=$Workbook$;Location=400MHz_FR2a_Opt2 (2);Extended Properties=&quot;&quot;" command="SELECT * FROM [400MHz_FR2a_Opt2 (2)]"/>
  </connection>
  <connection id="21" xr16:uid="{356023D7-7B36-45EB-8A17-C50A19337998}" keepAlive="1" name="Query - 400MHz_FR2b_Opt1" description="Connection to the '400MHz_FR2b_Opt1' query in the workbook." type="5" refreshedVersion="6" background="1">
    <dbPr connection="Provider=Microsoft.Mashup.OleDb.1;Data Source=$Workbook$;Location=400MHz_FR2b_Opt1;Extended Properties=&quot;&quot;" command="SELECT * FROM [400MHz_FR2b_Opt1]"/>
  </connection>
  <connection id="22" xr16:uid="{74B7EE27-22D3-4680-8605-5517999B9165}" keepAlive="1" name="Query - 400MHz_FR2b_Opt1 (2)" description="Connection to the '400MHz_FR2b_Opt1 (2)' query in the workbook." type="5" refreshedVersion="6" background="1">
    <dbPr connection="Provider=Microsoft.Mashup.OleDb.1;Data Source=$Workbook$;Location=400MHz_FR2b_Opt1 (2);Extended Properties=&quot;&quot;" command="SELECT * FROM [400MHz_FR2b_Opt1 (2)]"/>
  </connection>
  <connection id="23" xr16:uid="{3E160E41-E43D-484D-8572-FF2639508296}" keepAlive="1" name="Query - 400MHz_FR2b_Opt2" description="Connection to the '400MHz_FR2b_Opt2' query in the workbook." type="5" refreshedVersion="6" background="1">
    <dbPr connection="Provider=Microsoft.Mashup.OleDb.1;Data Source=$Workbook$;Location=400MHz_FR2b_Opt2;Extended Properties=&quot;&quot;" command="SELECT * FROM [400MHz_FR2b_Opt2]"/>
  </connection>
  <connection id="24" xr16:uid="{0D10CB94-9A66-48F8-A9E2-95EE43DEACDC}" keepAlive="1" name="Query - 400MHz_FR2b_Opt2 (2)" description="Connection to the '400MHz_FR2b_Opt2 (2)' query in the workbook." type="5" refreshedVersion="6" background="1">
    <dbPr connection="Provider=Microsoft.Mashup.OleDb.1;Data Source=$Workbook$;Location=400MHz_FR2b_Opt2 (2);Extended Properties=&quot;&quot;" command="SELECT * FROM [400MHz_FR2b_Opt2 (2)]"/>
  </connection>
  <connection id="25" xr16:uid="{C800EAD4-F8AC-4B4E-8D49-63E6F0E5A334}" keepAlive="1" name="Query - 50MHz_FR2a_Opt1" description="Connection to the '50MHz_FR2a_Opt1' query in the workbook." type="5" refreshedVersion="6" background="1">
    <dbPr connection="Provider=Microsoft.Mashup.OleDb.1;Data Source=$Workbook$;Location=50MHz_FR2a_Opt1;Extended Properties=&quot;&quot;" command="SELECT * FROM [50MHz_FR2a_Opt1]"/>
  </connection>
  <connection id="26" xr16:uid="{0485F28F-4961-4205-ABB0-719D0D016D51}" keepAlive="1" name="Query - 50MHz_FR2a_Opt1 (10)" description="Connection to the '50MHz_FR2a_Opt1 (10)' query in the workbook." type="5" refreshedVersion="6" background="1" saveData="1">
    <dbPr connection="Provider=Microsoft.Mashup.OleDb.1;Data Source=$Workbook$;Location=&quot;50MHz_FR2a_Opt1 (10)&quot;;Extended Properties=&quot;&quot;" command="SELECT * FROM [50MHz_FR2a_Opt1 (10)]"/>
  </connection>
  <connection id="27" xr16:uid="{9E3BD3D6-5007-4A7C-ACED-085FA3846437}" keepAlive="1" name="Query - 50MHz_FR2a_Opt1 (11)" description="Connection to the '50MHz_FR2a_Opt1 (11)' query in the workbook." type="5" refreshedVersion="6" background="1" saveData="1">
    <dbPr connection="Provider=Microsoft.Mashup.OleDb.1;Data Source=$Workbook$;Location=&quot;50MHz_FR2a_Opt1 (11)&quot;;Extended Properties=&quot;&quot;" command="SELECT * FROM [50MHz_FR2a_Opt1 (11)]"/>
  </connection>
  <connection id="28" xr16:uid="{8671D81B-BD74-477C-91E6-BBC4B22C87D9}" keepAlive="1" name="Query - 50MHz_FR2a_Opt1 (12)" description="Connection to the '50MHz_FR2a_Opt1 (12)' query in the workbook." type="5" refreshedVersion="6" background="1" saveData="1">
    <dbPr connection="Provider=Microsoft.Mashup.OleDb.1;Data Source=$Workbook$;Location=&quot;50MHz_FR2a_Opt1 (12)&quot;;Extended Properties=&quot;&quot;" command="SELECT * FROM [50MHz_FR2a_Opt1 (12)]"/>
  </connection>
  <connection id="29" xr16:uid="{701DF739-8CCA-45DB-B964-7CDADC313FD3}" keepAlive="1" name="Query - 50MHz_FR2a_Opt1 (13)" description="Connection to the '50MHz_FR2a_Opt1 (13)' query in the workbook." type="5" refreshedVersion="6" background="1" saveData="1">
    <dbPr connection="Provider=Microsoft.Mashup.OleDb.1;Data Source=$Workbook$;Location=&quot;50MHz_FR2a_Opt1 (13)&quot;;Extended Properties=&quot;&quot;" command="SELECT * FROM [50MHz_FR2a_Opt1 (13)]"/>
  </connection>
  <connection id="30" xr16:uid="{C1BC6EEE-D024-4423-B054-C7725AC0F61E}" keepAlive="1" name="Query - 50MHz_FR2a_Opt1 (14)" description="Connection to the '50MHz_FR2a_Opt1 (14)' query in the workbook." type="5" refreshedVersion="6" background="1" saveData="1">
    <dbPr connection="Provider=Microsoft.Mashup.OleDb.1;Data Source=$Workbook$;Location=&quot;50MHz_FR2a_Opt1 (14)&quot;;Extended Properties=&quot;&quot;" command="SELECT * FROM [50MHz_FR2a_Opt1 (14)]"/>
  </connection>
  <connection id="31" xr16:uid="{B49997BD-156E-4384-BF94-BF3771A76443}" keepAlive="1" name="Query - 50MHz_FR2a_Opt1 (15)" description="Connection to the '50MHz_FR2a_Opt1 (15)' query in the workbook." type="5" refreshedVersion="6" background="1" saveData="1">
    <dbPr connection="Provider=Microsoft.Mashup.OleDb.1;Data Source=$Workbook$;Location=&quot;50MHz_FR2a_Opt1 (15)&quot;;Extended Properties=&quot;&quot;" command="SELECT * FROM [50MHz_FR2a_Opt1 (15)]"/>
  </connection>
  <connection id="32" xr16:uid="{46341834-F7C1-4D1D-929F-B9407A3597C2}" keepAlive="1" name="Query - 50MHz_FR2a_Opt1 (16)" description="Connection to the '50MHz_FR2a_Opt1 (16)' query in the workbook." type="5" refreshedVersion="6" background="1" saveData="1">
    <dbPr connection="Provider=Microsoft.Mashup.OleDb.1;Data Source=$Workbook$;Location=&quot;50MHz_FR2a_Opt1 (16)&quot;;Extended Properties=&quot;&quot;" command="SELECT * FROM [50MHz_FR2a_Opt1 (16)]"/>
  </connection>
  <connection id="33" xr16:uid="{252029F0-E378-41D2-B661-6EE69F069230}" keepAlive="1" name="Query - 50MHz_FR2a_Opt1 (17)" description="Connection to the '50MHz_FR2a_Opt1 (17)' query in the workbook." type="5" refreshedVersion="6" background="1" saveData="1">
    <dbPr connection="Provider=Microsoft.Mashup.OleDb.1;Data Source=$Workbook$;Location=&quot;50MHz_FR2a_Opt1 (17)&quot;;Extended Properties=&quot;&quot;" command="SELECT * FROM [50MHz_FR2a_Opt1 (17)]"/>
  </connection>
  <connection id="34" xr16:uid="{BACE2F45-069A-4B84-A6FE-E766214D6C98}" keepAlive="1" name="Query - 50MHz_FR2a_Opt1 (18)" description="Connection to the '50MHz_FR2a_Opt1 (18)' query in the workbook." type="5" refreshedVersion="6" background="1" saveData="1">
    <dbPr connection="Provider=Microsoft.Mashup.OleDb.1;Data Source=$Workbook$;Location=&quot;50MHz_FR2a_Opt1 (18)&quot;;Extended Properties=&quot;&quot;" command="SELECT * FROM [50MHz_FR2a_Opt1 (18)]"/>
  </connection>
  <connection id="35" xr16:uid="{7FE6BFB6-C853-4C2D-82E7-4E0371D17A25}" keepAlive="1" name="Query - 50MHz_FR2a_Opt1 (19)" description="Connection to the '50MHz_FR2a_Opt1 (19)' query in the workbook." type="5" refreshedVersion="6" background="1" saveData="1">
    <dbPr connection="Provider=Microsoft.Mashup.OleDb.1;Data Source=$Workbook$;Location=&quot;50MHz_FR2a_Opt1 (19)&quot;;Extended Properties=&quot;&quot;" command="SELECT * FROM [50MHz_FR2a_Opt1 (19)]"/>
  </connection>
  <connection id="36" xr16:uid="{4EC613BE-F539-4AEA-BE28-2D5610D46FD9}" keepAlive="1" name="Query - 50MHz_FR2a_Opt1 (2)" description="Connection to the '50MHz_FR2a_Opt1 (2)' query in the workbook." type="5" refreshedVersion="6" background="1" saveData="1">
    <dbPr connection="Provider=Microsoft.Mashup.OleDb.1;Data Source=$Workbook$;Location=&quot;50MHz_FR2a_Opt1 (2)&quot;;Extended Properties=&quot;&quot;" command="SELECT * FROM [50MHz_FR2a_Opt1 (2)]"/>
  </connection>
  <connection id="37" xr16:uid="{6116015B-E02D-42EB-8EA2-706B697C42BF}" keepAlive="1" name="Query - 50MHz_FR2a_Opt1 (20)" description="Connection to the '50MHz_FR2a_Opt1 (20)' query in the workbook." type="5" refreshedVersion="6" background="1" saveData="1">
    <dbPr connection="Provider=Microsoft.Mashup.OleDb.1;Data Source=$Workbook$;Location=&quot;50MHz_FR2a_Opt1 (20)&quot;;Extended Properties=&quot;&quot;" command="SELECT * FROM [50MHz_FR2a_Opt1 (20)]"/>
  </connection>
  <connection id="38" xr16:uid="{46827928-C9B3-46F5-85EE-B137CBDA24DB}" keepAlive="1" name="Query - 50MHz_FR2a_Opt1 (21)" description="Connection to the '50MHz_FR2a_Opt1 (21)' query in the workbook." type="5" refreshedVersion="6" background="1" saveData="1">
    <dbPr connection="Provider=Microsoft.Mashup.OleDb.1;Data Source=$Workbook$;Location=&quot;50MHz_FR2a_Opt1 (21)&quot;;Extended Properties=&quot;&quot;" command="SELECT * FROM [50MHz_FR2a_Opt1 (21)]"/>
  </connection>
  <connection id="39" xr16:uid="{207C1B44-0119-4DC0-8294-081E299E6DA0}" keepAlive="1" name="Query - 50MHz_FR2a_Opt1 (22)" description="Connection to the '50MHz_FR2a_Opt1 (22)' query in the workbook." type="5" refreshedVersion="6" background="1" saveData="1">
    <dbPr connection="Provider=Microsoft.Mashup.OleDb.1;Data Source=$Workbook$;Location=&quot;50MHz_FR2a_Opt1 (22)&quot;;Extended Properties=&quot;&quot;" command="SELECT * FROM [50MHz_FR2a_Opt1 (22)]"/>
  </connection>
  <connection id="40" xr16:uid="{D5D2BB94-CF97-41D2-B279-FED2D073EBD5}" keepAlive="1" name="Query - 50MHz_FR2a_Opt1 (23)" description="Connection to the '50MHz_FR2a_Opt1 (23)' query in the workbook." type="5" refreshedVersion="6" background="1" saveData="1">
    <dbPr connection="Provider=Microsoft.Mashup.OleDb.1;Data Source=$Workbook$;Location=&quot;50MHz_FR2a_Opt1 (23)&quot;;Extended Properties=&quot;&quot;" command="SELECT * FROM [50MHz_FR2a_Opt1 (23)]"/>
  </connection>
  <connection id="41" xr16:uid="{CB514498-0CC1-465E-93D7-D05F3C6F6B2E}" keepAlive="1" name="Query - 50MHz_FR2a_Opt1 (24)" description="Connection to the '50MHz_FR2a_Opt1 (24)' query in the workbook." type="5" refreshedVersion="6" background="1" saveData="1">
    <dbPr connection="Provider=Microsoft.Mashup.OleDb.1;Data Source=$Workbook$;Location=&quot;50MHz_FR2a_Opt1 (24)&quot;;Extended Properties=&quot;&quot;" command="SELECT * FROM [50MHz_FR2a_Opt1 (24)]"/>
  </connection>
  <connection id="42" xr16:uid="{8264CD99-909E-4A5E-95F7-6F43A5D7F7DB}" keepAlive="1" name="Query - 50MHz_FR2a_Opt1 (25)" description="Connection to the '50MHz_FR2a_Opt1 (25)' query in the workbook." type="5" refreshedVersion="6" background="1" saveData="1">
    <dbPr connection="Provider=Microsoft.Mashup.OleDb.1;Data Source=$Workbook$;Location=&quot;50MHz_FR2a_Opt1 (25)&quot;;Extended Properties=&quot;&quot;" command="SELECT * FROM [50MHz_FR2a_Opt1 (25)]"/>
  </connection>
  <connection id="43" xr16:uid="{8DF0C02F-BD91-4A14-AB1D-2BC0ED415238}" keepAlive="1" name="Query - 50MHz_FR2a_Opt1 (26)" description="Connection to the '50MHz_FR2a_Opt1 (26)' query in the workbook." type="5" refreshedVersion="6" background="1" saveData="1">
    <dbPr connection="Provider=Microsoft.Mashup.OleDb.1;Data Source=$Workbook$;Location=&quot;50MHz_FR2a_Opt1 (26)&quot;;Extended Properties=&quot;&quot;" command="SELECT * FROM [50MHz_FR2a_Opt1 (26)]"/>
  </connection>
  <connection id="44" xr16:uid="{B38BBE58-6D5C-4274-80D7-B1FA18845C06}" keepAlive="1" name="Query - 50MHz_FR2a_Opt1 (27)" description="Connection to the '50MHz_FR2a_Opt1 (27)' query in the workbook." type="5" refreshedVersion="6" background="1" saveData="1">
    <dbPr connection="Provider=Microsoft.Mashup.OleDb.1;Data Source=$Workbook$;Location=&quot;50MHz_FR2a_Opt1 (27)&quot;;Extended Properties=&quot;&quot;" command="SELECT * FROM [50MHz_FR2a_Opt1 (27)]"/>
  </connection>
  <connection id="45" xr16:uid="{E6B427E5-7ACA-4BDF-A8E5-B2DF0EBE8532}" keepAlive="1" name="Query - 50MHz_FR2a_Opt1 (28)" description="Connection to the '50MHz_FR2a_Opt1 (28)' query in the workbook." type="5" refreshedVersion="6" background="1" saveData="1">
    <dbPr connection="Provider=Microsoft.Mashup.OleDb.1;Data Source=$Workbook$;Location=&quot;50MHz_FR2a_Opt1 (28)&quot;;Extended Properties=&quot;&quot;" command="SELECT * FROM [50MHz_FR2a_Opt1 (28)]"/>
  </connection>
  <connection id="46" xr16:uid="{D3BABFFB-5C3F-47B9-862E-070B6CD0C001}" keepAlive="1" name="Query - 50MHz_FR2a_Opt1 (29)" description="Connection to the '50MHz_FR2a_Opt1 (29)' query in the workbook." type="5" refreshedVersion="6" background="1" saveData="1">
    <dbPr connection="Provider=Microsoft.Mashup.OleDb.1;Data Source=$Workbook$;Location=&quot;50MHz_FR2a_Opt1 (29)&quot;;Extended Properties=&quot;&quot;" command="SELECT * FROM [50MHz_FR2a_Opt1 (29)]"/>
  </connection>
  <connection id="47" xr16:uid="{54B96CA2-2D0B-4AA7-BD35-057E13E89BA6}" keepAlive="1" name="Query - 50MHz_FR2a_Opt1 (3)" description="Connection to the '50MHz_FR2a_Opt1 (3)' query in the workbook." type="5" refreshedVersion="6" background="1">
    <dbPr connection="Provider=Microsoft.Mashup.OleDb.1;Data Source=$Workbook$;Location=50MHz_FR2a_Opt1 (3);Extended Properties=&quot;&quot;" command="SELECT * FROM [50MHz_FR2a_Opt1 (3)]"/>
  </connection>
  <connection id="48" xr16:uid="{3AF11EF1-C0B6-407D-927C-3C5E719FA93F}" keepAlive="1" name="Query - 50MHz_FR2a_Opt1 (30)" description="Connection to the '50MHz_FR2a_Opt1 (30)' query in the workbook." type="5" refreshedVersion="6" background="1" saveData="1">
    <dbPr connection="Provider=Microsoft.Mashup.OleDb.1;Data Source=$Workbook$;Location=&quot;50MHz_FR2a_Opt1 (30)&quot;;Extended Properties=&quot;&quot;" command="SELECT * FROM [50MHz_FR2a_Opt1 (30)]"/>
  </connection>
  <connection id="49" xr16:uid="{1045C90F-5B81-494F-8B7E-5DEFAE682861}" keepAlive="1" name="Query - 50MHz_FR2a_Opt1 (31)" description="Connection to the '50MHz_FR2a_Opt1 (31)' query in the workbook." type="5" refreshedVersion="6" background="1" saveData="1">
    <dbPr connection="Provider=Microsoft.Mashup.OleDb.1;Data Source=$Workbook$;Location=&quot;50MHz_FR2a_Opt1 (31)&quot;;Extended Properties=&quot;&quot;" command="SELECT * FROM [50MHz_FR2a_Opt1 (31)]"/>
  </connection>
  <connection id="50" xr16:uid="{5C01C458-37BA-4867-AA98-AD4770F01FB5}" keepAlive="1" name="Query - 50MHz_FR2a_Opt1 (4)" description="Connection to the '50MHz_FR2a_Opt1 (4)' query in the workbook." type="5" refreshedVersion="6" background="1">
    <dbPr connection="Provider=Microsoft.Mashup.OleDb.1;Data Source=$Workbook$;Location=50MHz_FR2a_Opt1 (4);Extended Properties=&quot;&quot;" command="SELECT * FROM [50MHz_FR2a_Opt1 (4)]"/>
  </connection>
  <connection id="51" xr16:uid="{4BC235AC-2FFC-4CE8-AC9C-B873AAA5FD61}" keepAlive="1" name="Query - 50MHz_FR2a_Opt1 (5)" description="Connection to the '50MHz_FR2a_Opt1 (5)' query in the workbook." type="5" refreshedVersion="6" background="1" saveData="1">
    <dbPr connection="Provider=Microsoft.Mashup.OleDb.1;Data Source=$Workbook$;Location=&quot;50MHz_FR2a_Opt1 (5)&quot;;Extended Properties=&quot;&quot;" command="SELECT * FROM [50MHz_FR2a_Opt1 (5)]"/>
  </connection>
  <connection id="52" xr16:uid="{6FB0DF15-EBFF-4947-BE7C-2BD8D88D1C3D}" keepAlive="1" name="Query - 50MHz_FR2a_Opt1 (6)" description="Connection to the '50MHz_FR2a_Opt1 (6)' query in the workbook." type="5" refreshedVersion="6" background="1" saveData="1">
    <dbPr connection="Provider=Microsoft.Mashup.OleDb.1;Data Source=$Workbook$;Location=&quot;50MHz_FR2a_Opt1 (6)&quot;;Extended Properties=&quot;&quot;" command="SELECT * FROM [50MHz_FR2a_Opt1 (6)]"/>
  </connection>
  <connection id="53" xr16:uid="{1F03E224-3BFC-49ED-A4F3-92558A3D4CB2}" keepAlive="1" name="Query - 50MHz_FR2a_Opt1 (7)" description="Connection to the '50MHz_FR2a_Opt1 (7)' query in the workbook." type="5" refreshedVersion="6" background="1" saveData="1">
    <dbPr connection="Provider=Microsoft.Mashup.OleDb.1;Data Source=$Workbook$;Location=&quot;50MHz_FR2a_Opt1 (7)&quot;;Extended Properties=&quot;&quot;" command="SELECT * FROM [50MHz_FR2a_Opt1 (7)]"/>
  </connection>
  <connection id="54" xr16:uid="{12128D0B-2DF1-489D-B77C-0D0A9D2C9F8B}" keepAlive="1" name="Query - 50MHz_FR2a_Opt1 (8)" description="Connection to the '50MHz_FR2a_Opt1 (8)' query in the workbook." type="5" refreshedVersion="6" background="1" saveData="1">
    <dbPr connection="Provider=Microsoft.Mashup.OleDb.1;Data Source=$Workbook$;Location=&quot;50MHz_FR2a_Opt1 (8)&quot;;Extended Properties=&quot;&quot;" command="SELECT * FROM [50MHz_FR2a_Opt1 (8)]"/>
  </connection>
  <connection id="55" xr16:uid="{8BB43527-C52A-486C-971D-F7086E6E4176}" keepAlive="1" name="Query - 50MHz_FR2a_Opt1 (9)" description="Connection to the '50MHz_FR2a_Opt1 (9)' query in the workbook." type="5" refreshedVersion="6" background="1" saveData="1">
    <dbPr connection="Provider=Microsoft.Mashup.OleDb.1;Data Source=$Workbook$;Location=&quot;50MHz_FR2a_Opt1 (9)&quot;;Extended Properties=&quot;&quot;" command="SELECT * FROM [50MHz_FR2a_Opt1 (9)]"/>
  </connection>
  <connection id="56" xr16:uid="{FC88B390-A26A-4C5C-A6F2-E248B3DF9FE9}" keepAlive="1" name="Query - 50MHz_FR2a_Opt2" description="Connection to the '50MHz_FR2a_Opt2' query in the workbook." type="5" refreshedVersion="6" background="1">
    <dbPr connection="Provider=Microsoft.Mashup.OleDb.1;Data Source=$Workbook$;Location=50MHz_FR2a_Opt2;Extended Properties=&quot;&quot;" command="SELECT * FROM [50MHz_FR2a_Opt2]"/>
  </connection>
  <connection id="57" xr16:uid="{55A8B323-4B0D-4C2A-98C0-816AA3172EC8}" keepAlive="1" name="Query - 50MHz_FR2a_Opt2 (2)" description="Connection to the '50MHz_FR2a_Opt2 (2)' query in the workbook." type="5" refreshedVersion="6" background="1">
    <dbPr connection="Provider=Microsoft.Mashup.OleDb.1;Data Source=$Workbook$;Location=50MHz_FR2a_Opt2 (2);Extended Properties=&quot;&quot;" command="SELECT * FROM [50MHz_FR2a_Opt2 (2)]"/>
  </connection>
  <connection id="58" xr16:uid="{A4412F3B-D504-47FE-8390-396ACE59C753}" keepAlive="1" name="Query - 50MHz_FR2a_Opt2 (3)" description="Connection to the '50MHz_FR2a_Opt2 (3)' query in the workbook." type="5" refreshedVersion="6" background="1">
    <dbPr connection="Provider=Microsoft.Mashup.OleDb.1;Data Source=$Workbook$;Location=50MHz_FR2a_Opt2 (3);Extended Properties=&quot;&quot;" command="SELECT * FROM [50MHz_FR2a_Opt2 (3)]"/>
  </connection>
  <connection id="59" xr16:uid="{993BE821-7968-4446-B818-1DAFD125F70F}" keepAlive="1" name="Query - 50MHz_FR2b_Opt1" description="Connection to the '50MHz_FR2b_Opt1' query in the workbook." type="5" refreshedVersion="6" background="1">
    <dbPr connection="Provider=Microsoft.Mashup.OleDb.1;Data Source=$Workbook$;Location=50MHz_FR2b_Opt1;Extended Properties=&quot;&quot;" command="SELECT * FROM [50MHz_FR2b_Opt1]"/>
  </connection>
  <connection id="60" xr16:uid="{E8C7417E-9E5A-4B09-9A48-BF3F48790472}" keepAlive="1" name="Query - 50MHz_FR2b_Opt1 (2)" description="Connection to the '50MHz_FR2b_Opt1 (2)' query in the workbook." type="5" refreshedVersion="6" background="1">
    <dbPr connection="Provider=Microsoft.Mashup.OleDb.1;Data Source=$Workbook$;Location=50MHz_FR2b_Opt1 (2);Extended Properties=&quot;&quot;" command="SELECT * FROM [50MHz_FR2b_Opt1 (2)]"/>
  </connection>
  <connection id="61" xr16:uid="{4BC82B6E-8B8B-4B58-96B8-DB6B26B86BAC}" keepAlive="1" name="Query - 50MHz_FR2b_Opt1 (3)" description="Connection to the '50MHz_FR2b_Opt1 (3)' query in the workbook." type="5" refreshedVersion="6" background="1">
    <dbPr connection="Provider=Microsoft.Mashup.OleDb.1;Data Source=$Workbook$;Location=50MHz_FR2b_Opt1 (3);Extended Properties=&quot;&quot;" command="SELECT * FROM [50MHz_FR2b_Opt1 (3)]"/>
  </connection>
  <connection id="62" xr16:uid="{D8BBCEAC-BCDB-4823-88A5-4B2CDA26F617}" keepAlive="1" name="Query - 50MHz_FR2b_Opt2" description="Connection to the '50MHz_FR2b_Opt2' query in the workbook." type="5" refreshedVersion="6" background="1">
    <dbPr connection="Provider=Microsoft.Mashup.OleDb.1;Data Source=$Workbook$;Location=50MHz_FR2b_Opt2;Extended Properties=&quot;&quot;" command="SELECT * FROM [50MHz_FR2b_Opt2]"/>
  </connection>
  <connection id="63" xr16:uid="{A1D88C43-A411-4256-9448-89FAD7E85810}" keepAlive="1" name="Query - 50MHz_FR2b_Opt2 (2)" description="Connection to the '50MHz_FR2b_Opt2 (2)' query in the workbook." type="5" refreshedVersion="6" background="1">
    <dbPr connection="Provider=Microsoft.Mashup.OleDb.1;Data Source=$Workbook$;Location=50MHz_FR2b_Opt2 (2);Extended Properties=&quot;&quot;" command="SELECT * FROM [50MHz_FR2b_Opt2 (2)]"/>
  </connection>
</connections>
</file>

<file path=xl/sharedStrings.xml><?xml version="1.0" encoding="utf-8"?>
<sst xmlns="http://schemas.openxmlformats.org/spreadsheetml/2006/main" count="3618" uniqueCount="51">
  <si>
    <t>Option</t>
  </si>
  <si>
    <t>UE type</t>
  </si>
  <si>
    <t>Transient [µs]</t>
  </si>
  <si>
    <t>Frequency bands</t>
  </si>
  <si>
    <t>TE noise floor impact</t>
  </si>
  <si>
    <t>TE Noise Floor /Channel bandwidth</t>
  </si>
  <si>
    <t>Opt 1</t>
  </si>
  <si>
    <t>Marginal</t>
  </si>
  <si>
    <t>n257, n58, n261</t>
  </si>
  <si>
    <t>No</t>
  </si>
  <si>
    <t>N/A</t>
  </si>
  <si>
    <t>Good</t>
  </si>
  <si>
    <t>Channel Bandwidth [MHz]</t>
  </si>
  <si>
    <t>OFF power before
[dBm]</t>
  </si>
  <si>
    <t>ON power
[dBm]</t>
  </si>
  <si>
    <t>OFF power after
[dBm]</t>
  </si>
  <si>
    <t>OFF power limit
[dBm]2</t>
  </si>
  <si>
    <t>ON power limit
[dBm]</t>
  </si>
  <si>
    <t>Verdict</t>
  </si>
  <si>
    <t>Yes</t>
  </si>
  <si>
    <t>Verdict2</t>
  </si>
  <si>
    <t>n260</t>
  </si>
  <si>
    <t>PASS</t>
  </si>
  <si>
    <t>FAIL</t>
  </si>
  <si>
    <t>n257, n258, n261</t>
  </si>
  <si>
    <t>Opt1</t>
  </si>
  <si>
    <t>Opt 2</t>
  </si>
  <si>
    <t>50 MHz</t>
  </si>
  <si>
    <t>100 MHz</t>
  </si>
  <si>
    <t>200 MHz</t>
  </si>
  <si>
    <t>400 MHz</t>
  </si>
  <si>
    <t>50 MHz Opt1</t>
  </si>
  <si>
    <t>50 MHz Opt2</t>
  </si>
  <si>
    <t>100 MHz Opt1</t>
  </si>
  <si>
    <t>100 MHz Opt 2</t>
  </si>
  <si>
    <t>200 MHz Opt1</t>
  </si>
  <si>
    <t>200 MHz Opt 2</t>
  </si>
  <si>
    <t>400 MHz Opt1</t>
  </si>
  <si>
    <t>400 MHz Opt 2</t>
  </si>
  <si>
    <t>FR2a</t>
  </si>
  <si>
    <t>FR2b</t>
  </si>
  <si>
    <t>Opt 3</t>
  </si>
  <si>
    <t>50 MHz Opt3</t>
  </si>
  <si>
    <t>100 MHz Opt 3</t>
  </si>
  <si>
    <t>200 MHz Opt 3</t>
  </si>
  <si>
    <t>400 MHz Opt 3</t>
  </si>
  <si>
    <t>Opt 4</t>
  </si>
  <si>
    <t>50 MHz Opt4</t>
  </si>
  <si>
    <t>100 MHz Opt 4</t>
  </si>
  <si>
    <t>200 MHz Opt 4</t>
  </si>
  <si>
    <t>400 MHz Opt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</si>
</sst>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BFBFB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3" borderId="1" xfId="0" applyFont="1" applyFill="1" applyBorder="1"/>
    <xf numFmtId="0" fontId="0" fillId="0" borderId="1" xfId="0" applyFont="1" applyBorder="1"/>
    <xf numFmtId="0" fontId="0" fillId="0" borderId="0" xfId="0" applyAlignment="1">
      <alignment wrapText="1"/>
    </xf>
    <xf numFmtId="2" fontId="0" fillId="0" borderId="0" xfId="0" applyNumberFormat="1"/>
    <xf numFmtId="2" fontId="0" fillId="3" borderId="1" xfId="0" applyNumberFormat="1" applyFont="1" applyFill="1" applyBorder="1"/>
    <xf numFmtId="2" fontId="0" fillId="0" borderId="1" xfId="0" applyNumberFormat="1" applyFont="1" applyBorder="1"/>
    <xf numFmtId="0" fontId="2" fillId="0" borderId="0" xfId="0" applyNumberFormat="1" applyFont="1"/>
    <xf numFmtId="0" fontId="3" fillId="0" borderId="0" xfId="0" applyNumberFormat="1" applyFont="1"/>
    <xf numFmtId="0" fontId="5" fillId="4" borderId="6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vertical="center" wrapText="1"/>
    </xf>
    <xf numFmtId="0" fontId="6" fillId="6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0" borderId="0" xfId="0" applyFont="1"/>
    <xf numFmtId="0" fontId="0" fillId="0" borderId="1" xfId="0" applyBorder="1"/>
    <xf numFmtId="0" fontId="2" fillId="0" borderId="0" xfId="0" applyFont="1"/>
    <xf numFmtId="2" fontId="0" fillId="3" borderId="1" xfId="0" applyNumberFormat="1" applyFill="1" applyBorder="1"/>
    <xf numFmtId="2" fontId="0" fillId="0" borderId="1" xfId="0" applyNumberFormat="1" applyBorder="1"/>
    <xf numFmtId="0" fontId="3" fillId="3" borderId="2" xfId="0" applyFont="1" applyFill="1" applyBorder="1"/>
    <xf numFmtId="0" fontId="3" fillId="0" borderId="2" xfId="0" applyFont="1" applyBorder="1"/>
    <xf numFmtId="0" fontId="2" fillId="3" borderId="2" xfId="0" applyFont="1" applyFill="1" applyBorder="1"/>
    <xf numFmtId="0" fontId="2" fillId="0" borderId="2" xfId="0" applyFont="1" applyBorder="1"/>
    <xf numFmtId="0" fontId="7" fillId="3" borderId="2" xfId="0" applyFont="1" applyFill="1" applyBorder="1"/>
    <xf numFmtId="0" fontId="0" fillId="0" borderId="0" xfId="0" applyAlignment="1">
      <alignment horizont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3" borderId="2" xfId="0" applyFont="1" applyFill="1" applyBorder="1"/>
  </cellXfs>
  <cellStyles count="1">
    <cellStyle name="Normal" xfId="0" builtinId="0"/>
  </cellStyles>
  <dxfs count="112"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6" xr16:uid="{C349AD2C-4A81-4415-B0B6-87B7B97D5512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1" xr16:uid="{79B6D1E9-F48D-451D-AB0F-3B992D0E4720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5" xr16:uid="{2DB3A845-943D-483A-997D-84BDEE2A9726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4" xr16:uid="{C1BD4B6B-51C1-48E1-A73F-3BEB987F9B5D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2" xr16:uid="{84EB0F96-7ED6-404F-9850-6FE41E8D22F8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3" xr16:uid="{DF5D53B8-6202-4649-8F67-2F065CA60DC2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6" xr16:uid="{E3B351C7-BDBE-44D3-812B-19DAA2F2D745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3" xr16:uid="{FE316FD0-783E-44D3-9289-F1287459E525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4" xr16:uid="{9FEDB4F1-2665-481A-9A96-CFE4DA03BE52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5" xr16:uid="{A4B36E04-E3F0-4078-A5F0-911B49910D65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8" xr16:uid="{A8E6A815-220F-4720-956F-CD5183E7EFA0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9" xr16:uid="{E5252CD1-9813-4F38-BADA-0C981FEDDF74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6" xr16:uid="{372D104B-3D70-4FD6-B59C-87335F954267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7" xr16:uid="{6198A6A6-AE19-44C1-955A-41D8A9840A62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9" xr16:uid="{D60B7E9C-062C-4542-B029-65EF10321B55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0" xr16:uid="{C454698D-08A1-44B9-A96C-3EA4F105DD82}" autoFormatId="16" applyNumberFormats="0" applyBorderFormats="0" applyFontFormats="0" applyPatternFormats="0" applyAlignmentFormats="0" applyWidthHeightFormats="0">
  <queryTableRefresh nextId="10" unboundColumnsRight="3">
    <queryTableFields count="7"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dataBound="0" tableColumnId="6"/>
      <queryTableField id="7" dataBound="0" tableColumnId="7"/>
      <queryTableField id="9" dataBound="0" tableColumnId="8"/>
    </queryTableFields>
    <queryTableDeletedFields count="1">
      <deletedField name="Column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5AA1DA7A-C5AD-43E9-8808-3D15506DE434}" name="_50MHz_FR2a_Opt119" displayName="_50MHz_FR2a_Opt119" ref="H2:N34" tableType="queryTable" totalsRowShown="0">
  <autoFilter ref="H2:N34" xr:uid="{7E8A1FE4-325F-41B3-B81B-0BAC403A8A2D}"/>
  <tableColumns count="7">
    <tableColumn id="2" xr3:uid="{3E5B9A96-8A28-46AB-A8F5-96074FA4BE76}" uniqueName="2" name="OFF power before_x000a_[dBm]" queryTableFieldId="2" dataDxfId="111"/>
    <tableColumn id="3" xr3:uid="{AB0E74B2-4DA0-4611-A1C4-D9E67F20B9AD}" uniqueName="3" name="ON power_x000a_[dBm]" queryTableFieldId="3" dataDxfId="110"/>
    <tableColumn id="4" xr3:uid="{60EE85D0-C708-4172-83F8-B7E18EDB30C3}" uniqueName="4" name="OFF power after_x000a_[dBm]" queryTableFieldId="4" dataDxfId="109"/>
    <tableColumn id="5" xr3:uid="{71FB46CF-D689-4ABB-8392-C6E9A2105955}" uniqueName="5" name="OFF power limit_x000a_[dBm]2" queryTableFieldId="5" dataDxfId="108"/>
    <tableColumn id="6" xr3:uid="{48B6087C-7BBB-4017-AFCA-7E29E04C11F3}" uniqueName="6" name="ON power limit_x000a_[dBm]" queryTableFieldId="6" dataDxfId="107">
      <calculatedColumnFormula>$I$3</calculatedColumnFormula>
    </tableColumn>
    <tableColumn id="7" xr3:uid="{6FF36B93-5E4F-4A4A-9F13-F013028CBAB8}" uniqueName="7" name="Verdict" queryTableFieldId="7" dataDxfId="106">
      <calculatedColumnFormula>AND((J3&lt;=K3),(C3&lt;=5))</calculatedColumnFormula>
    </tableColumn>
    <tableColumn id="8" xr3:uid="{1CC5D0EE-CF8D-4D96-B480-2FAD6F1B4FC5}" uniqueName="8" name="Verdict2" queryTableFieldId="9" dataDxfId="105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E3682E9C-34A6-4337-868F-B343DED5D7B7}" name="_50MHz_FR2a_Opt11924" displayName="_50MHz_FR2a_Opt11924" ref="H2:N34" tableType="queryTable" totalsRowShown="0">
  <autoFilter ref="H2:N34" xr:uid="{7E8A1FE4-325F-41B3-B81B-0BAC403A8A2D}"/>
  <tableColumns count="7">
    <tableColumn id="2" xr3:uid="{F4E64F62-C1F3-47EA-8034-5FEE3A2FD099}" uniqueName="2" name="OFF power before_x000a_[dBm]" queryTableFieldId="2" dataDxfId="104"/>
    <tableColumn id="3" xr3:uid="{E8C1E3FE-EDBF-49DE-97D9-208DD6359728}" uniqueName="3" name="ON power_x000a_[dBm]" queryTableFieldId="3" dataDxfId="103"/>
    <tableColumn id="4" xr3:uid="{047DEC5E-7E3B-484E-BB14-8A6B9903532C}" uniqueName="4" name="OFF power after_x000a_[dBm]" queryTableFieldId="4" dataDxfId="102"/>
    <tableColumn id="5" xr3:uid="{BB3CC23B-C7AA-4B46-B907-009068DC880C}" uniqueName="5" name="OFF power limit_x000a_[dBm]2" queryTableFieldId="5" dataDxfId="101"/>
    <tableColumn id="6" xr3:uid="{F0D25887-762B-4394-B039-F8ACA6C960A5}" uniqueName="6" name="ON power limit_x000a_[dBm]" queryTableFieldId="6" dataDxfId="100">
      <calculatedColumnFormula>$I$3</calculatedColumnFormula>
    </tableColumn>
    <tableColumn id="7" xr3:uid="{FC62EF06-C756-4ECA-B250-C6DEBD1D1528}" uniqueName="7" name="Verdict" queryTableFieldId="7" dataDxfId="99">
      <calculatedColumnFormula>AND((J3&lt;=K3))</calculatedColumnFormula>
    </tableColumn>
    <tableColumn id="8" xr3:uid="{B6CD4B95-CB3A-4C9D-91B3-B60AE919181B}" uniqueName="8" name="Verdict2" queryTableFieldId="9" dataDxfId="98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B0B9C26-7E30-4159-9F65-DA4260A6E13E}" name="_50MHz_FR2a_Opt1192" displayName="_50MHz_FR2a_Opt1192" ref="H2:N34" tableType="queryTable" totalsRowShown="0">
  <autoFilter ref="H2:N34" xr:uid="{0B513987-6C72-4993-9283-9286A947C8DA}"/>
  <tableColumns count="7">
    <tableColumn id="2" xr3:uid="{8344D3E9-9E21-4358-946A-5E0E4724EC25}" uniqueName="2" name="OFF power before_x000a_[dBm]" queryTableFieldId="2" dataDxfId="27"/>
    <tableColumn id="3" xr3:uid="{E96CBA60-8BF7-4041-B293-738867DA1EFC}" uniqueName="3" name="ON power_x000a_[dBm]" queryTableFieldId="3" dataDxfId="26"/>
    <tableColumn id="4" xr3:uid="{5C20AA5F-E137-462F-8334-7D54BAB42C06}" uniqueName="4" name="OFF power after_x000a_[dBm]" queryTableFieldId="4" dataDxfId="25"/>
    <tableColumn id="5" xr3:uid="{CFB48C5D-3FF7-44C8-9E35-1051539095B9}" uniqueName="5" name="OFF power limit_x000a_[dBm]2" queryTableFieldId="5" dataDxfId="24"/>
    <tableColumn id="6" xr3:uid="{20341A5D-C10D-4508-9197-85E05DADBD14}" uniqueName="6" name="ON power limit_x000a_[dBm]" queryTableFieldId="6" dataDxfId="23">
      <calculatedColumnFormula>$I$3</calculatedColumnFormula>
    </tableColumn>
    <tableColumn id="7" xr3:uid="{4092FC89-871D-4C3C-BD66-FCF084363BAC}" uniqueName="7" name="Verdict" queryTableFieldId="7" dataDxfId="22">
      <calculatedColumnFormula>AND((J3&lt;=K3))</calculatedColumnFormula>
    </tableColumn>
    <tableColumn id="8" xr3:uid="{26586692-AA19-4860-AA71-D4C080EF3717}" uniqueName="8" name="Verdict2" queryTableFieldId="9" dataDxfId="21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DFE26E3-AE93-4A22-8674-05BAB7CEB843}" name="_50MHz_FR2a_Opt119229" displayName="_50MHz_FR2a_Opt119229" ref="H2:N34" tableType="queryTable" totalsRowShown="0">
  <autoFilter ref="H2:N34" xr:uid="{53EB35DF-0C32-4657-9E99-9A33321B324C}"/>
  <tableColumns count="7">
    <tableColumn id="2" xr3:uid="{4B37C259-7896-4845-8F43-E95AAA7E934F}" uniqueName="2" name="OFF power before_x000a_[dBm]" queryTableFieldId="2" dataDxfId="34"/>
    <tableColumn id="3" xr3:uid="{4E59053F-41B6-4385-B940-A9009083D08F}" uniqueName="3" name="ON power_x000a_[dBm]" queryTableFieldId="3" dataDxfId="33"/>
    <tableColumn id="4" xr3:uid="{F0671D15-E982-4453-886A-36E08D3174A2}" uniqueName="4" name="OFF power after_x000a_[dBm]" queryTableFieldId="4" dataDxfId="32"/>
    <tableColumn id="5" xr3:uid="{2AE04BF9-62D9-4B59-ABDF-6D6017F091EE}" uniqueName="5" name="OFF power limit_x000a_[dBm]2" queryTableFieldId="5" dataDxfId="31"/>
    <tableColumn id="6" xr3:uid="{7AD00FE5-C534-4FC7-BB17-9CBDFD43E3C5}" uniqueName="6" name="ON power limit_x000a_[dBm]" queryTableFieldId="6" dataDxfId="30">
      <calculatedColumnFormula>$I$3</calculatedColumnFormula>
    </tableColumn>
    <tableColumn id="7" xr3:uid="{D334F3F1-A11B-4ED5-B8E7-6F451F806670}" uniqueName="7" name="Verdict" queryTableFieldId="7" dataDxfId="29">
      <calculatedColumnFormula>AND((J3&lt;=K3))</calculatedColumnFormula>
    </tableColumn>
    <tableColumn id="8" xr3:uid="{841090D5-0CB6-4412-970F-C1C7F064C587}" uniqueName="8" name="Verdict2" queryTableFieldId="9" dataDxfId="28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164E0DCD-987A-4A0D-A3B8-5AF0201112D0}" name="_50MHz_FR2a_Opt11927" displayName="_50MHz_FR2a_Opt11927" ref="H2:N34" tableType="queryTable" totalsRowShown="0">
  <autoFilter ref="H2:N34" xr:uid="{7E8A1FE4-325F-41B3-B81B-0BAC403A8A2D}"/>
  <tableColumns count="7">
    <tableColumn id="2" xr3:uid="{3391095F-4990-4C5A-94EC-0DE06B26BD8F}" uniqueName="2" name="OFF power before_x000a_[dBm]" queryTableFieldId="2" dataDxfId="97"/>
    <tableColumn id="3" xr3:uid="{648775B9-0F07-4B84-9FAC-002CFAB82454}" uniqueName="3" name="ON power_x000a_[dBm]" queryTableFieldId="3" dataDxfId="96"/>
    <tableColumn id="4" xr3:uid="{A5375433-7F2E-4DDA-B292-94E1B1250197}" uniqueName="4" name="OFF power after_x000a_[dBm]" queryTableFieldId="4" dataDxfId="95"/>
    <tableColumn id="5" xr3:uid="{16EBA3C3-4922-418C-898D-9CB1DCC05024}" uniqueName="5" name="OFF power limit_x000a_[dBm]2" queryTableFieldId="5" dataDxfId="94"/>
    <tableColumn id="6" xr3:uid="{B5B940DE-7DA5-441F-B00C-2F3639AA679C}" uniqueName="6" name="ON power limit_x000a_[dBm]" queryTableFieldId="6" dataDxfId="93">
      <calculatedColumnFormula>$I$3</calculatedColumnFormula>
    </tableColumn>
    <tableColumn id="7" xr3:uid="{7E2077D2-D2F9-4335-84AF-8C196A250A70}" uniqueName="7" name="Verdict" queryTableFieldId="7" dataDxfId="92">
      <calculatedColumnFormula>AND((J3&lt;=K3))</calculatedColumnFormula>
    </tableColumn>
    <tableColumn id="8" xr3:uid="{5EE8A340-90D8-4E1F-B683-138D9B515F09}" uniqueName="8" name="Verdict2" queryTableFieldId="9" dataDxfId="91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8CEBCB72-051C-4057-8592-74C66A3A2CD7}" name="_50MHz_FR2a_Opt1192730" displayName="_50MHz_FR2a_Opt1192730" ref="H2:N34" tableType="queryTable" totalsRowShown="0">
  <autoFilter ref="H2:N34" xr:uid="{7E8A1FE4-325F-41B3-B81B-0BAC403A8A2D}"/>
  <tableColumns count="7">
    <tableColumn id="2" xr3:uid="{37E7DCFD-3A38-4E6C-AD50-D4DCE56B617C}" uniqueName="2" name="OFF power before_x000a_[dBm]" queryTableFieldId="2" dataDxfId="90"/>
    <tableColumn id="3" xr3:uid="{5FEAD5D2-9C4D-470E-AD48-B4C77F513DAA}" uniqueName="3" name="ON power_x000a_[dBm]" queryTableFieldId="3" dataDxfId="89"/>
    <tableColumn id="4" xr3:uid="{14DECCCA-860A-4D25-A503-6DD34C44DC0C}" uniqueName="4" name="OFF power after_x000a_[dBm]" queryTableFieldId="4" dataDxfId="88"/>
    <tableColumn id="5" xr3:uid="{6FB6B80E-2EDA-4EBF-B363-ED562F06DD55}" uniqueName="5" name="OFF power limit_x000a_[dBm]2" queryTableFieldId="5" dataDxfId="87"/>
    <tableColumn id="6" xr3:uid="{1B8C0523-3EF7-4C2C-BA56-F536F0DC0B0D}" uniqueName="6" name="ON power limit_x000a_[dBm]" queryTableFieldId="6" dataDxfId="86">
      <calculatedColumnFormula>$I$3</calculatedColumnFormula>
    </tableColumn>
    <tableColumn id="7" xr3:uid="{33696859-2BCE-44E0-8017-1DE4E2D35766}" uniqueName="7" name="Verdict" queryTableFieldId="7" dataDxfId="85">
      <calculatedColumnFormula>AND((J3&lt;=K3))</calculatedColumnFormula>
    </tableColumn>
    <tableColumn id="8" xr3:uid="{85344E67-F269-4728-AD1E-8A976B5D3DBC}" uniqueName="8" name="Verdict2" queryTableFieldId="9" dataDxfId="84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A3AC72-6DC4-452B-8D91-08AFA5ABBEA3}" name="_50MHz_FR2a_Opt119276" displayName="_50MHz_FR2a_Opt119276" ref="H2:N34" tableType="queryTable" totalsRowShown="0">
  <autoFilter ref="H2:N34" xr:uid="{FD753AB8-3D82-4BBA-AF7E-81C2C89D4939}"/>
  <tableColumns count="7">
    <tableColumn id="2" xr3:uid="{E7C5429C-DD09-410C-B933-5FD1117B7050}" uniqueName="2" name="OFF power before_x000a_[dBm]" queryTableFieldId="2" dataDxfId="20"/>
    <tableColumn id="3" xr3:uid="{4B315330-E97C-4380-9935-A1F35F7A0FDA}" uniqueName="3" name="ON power_x000a_[dBm]" queryTableFieldId="3" dataDxfId="19"/>
    <tableColumn id="4" xr3:uid="{87ED1B4A-DAE9-47E8-8E21-E529E28CB37D}" uniqueName="4" name="OFF power after_x000a_[dBm]" queryTableFieldId="4" dataDxfId="18"/>
    <tableColumn id="5" xr3:uid="{682960D5-15C9-4CC1-AC74-DB1081758DAD}" uniqueName="5" name="OFF power limit_x000a_[dBm]2" queryTableFieldId="5" dataDxfId="17"/>
    <tableColumn id="6" xr3:uid="{60DE9902-F573-4D1E-80F2-33A4D9B3CFF0}" uniqueName="6" name="ON power limit_x000a_[dBm]" queryTableFieldId="6" dataDxfId="16">
      <calculatedColumnFormula>$I$3</calculatedColumnFormula>
    </tableColumn>
    <tableColumn id="7" xr3:uid="{1E5BC8C8-28E3-455E-AFA6-393FE4A5D9E8}" uniqueName="7" name="Verdict" queryTableFieldId="7" dataDxfId="15">
      <calculatedColumnFormula>AND((J3&lt;=K3))</calculatedColumnFormula>
    </tableColumn>
    <tableColumn id="8" xr3:uid="{08E44EDB-CAE9-495E-831D-B4C73F11D294}" uniqueName="8" name="Verdict2" queryTableFieldId="9" dataDxfId="14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0B1563D-AFFE-4D69-9450-E0E861540FA6}" name="_50MHz_FR2a_Opt11927638" displayName="_50MHz_FR2a_Opt11927638" ref="H2:N34" tableType="queryTable" totalsRowShown="0">
  <autoFilter ref="H2:N34" xr:uid="{E225AA08-D801-4559-98AC-684445E4988B}"/>
  <tableColumns count="7">
    <tableColumn id="2" xr3:uid="{D17C6E98-1AF2-4024-877C-BC33735593BA}" uniqueName="2" name="OFF power before_x000a_[dBm]" queryTableFieldId="2" dataDxfId="41"/>
    <tableColumn id="3" xr3:uid="{00F020A8-5217-499C-B8CC-650694E1946D}" uniqueName="3" name="ON power_x000a_[dBm]" queryTableFieldId="3" dataDxfId="40"/>
    <tableColumn id="4" xr3:uid="{8CFCA896-9384-45D5-B44B-8061C26A0EE9}" uniqueName="4" name="OFF power after_x000a_[dBm]" queryTableFieldId="4" dataDxfId="39"/>
    <tableColumn id="5" xr3:uid="{D8502372-E547-41EF-854F-EF2754F9B89A}" uniqueName="5" name="OFF power limit_x000a_[dBm]2" queryTableFieldId="5" dataDxfId="38"/>
    <tableColumn id="6" xr3:uid="{BECDC259-B41F-4BAF-A1D6-F7E2AE4384E6}" uniqueName="6" name="ON power limit_x000a_[dBm]" queryTableFieldId="6" dataDxfId="37">
      <calculatedColumnFormula>$I$3</calculatedColumnFormula>
    </tableColumn>
    <tableColumn id="7" xr3:uid="{38C7F839-EDAC-403D-9E84-E8E8BFC89E3C}" uniqueName="7" name="Verdict" queryTableFieldId="7" dataDxfId="36">
      <calculatedColumnFormula>AND((J3&lt;=K3))</calculatedColumnFormula>
    </tableColumn>
    <tableColumn id="8" xr3:uid="{A2BC0A52-DA39-4404-ABE1-285BACFA2FAD}" uniqueName="8" name="Verdict2" queryTableFieldId="9" dataDxfId="35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D4A293B9-DCBD-463E-9408-2CA93657C083}" name="_50MHz_FR2a_Opt1192733" displayName="_50MHz_FR2a_Opt1192733" ref="H2:N34" tableType="queryTable" totalsRowShown="0">
  <autoFilter ref="H2:N34" xr:uid="{7E8A1FE4-325F-41B3-B81B-0BAC403A8A2D}"/>
  <tableColumns count="7">
    <tableColumn id="2" xr3:uid="{A8F7D862-38DA-4ED4-A965-EDC852830A4C}" uniqueName="2" name="OFF power before_x000a_[dBm]" queryTableFieldId="2" dataDxfId="83"/>
    <tableColumn id="3" xr3:uid="{8DB14EF9-F5C9-47E6-8842-93AD1B664310}" uniqueName="3" name="ON power_x000a_[dBm]" queryTableFieldId="3" dataDxfId="82"/>
    <tableColumn id="4" xr3:uid="{68860F3C-BBE1-4399-B538-06FCC5191CC1}" uniqueName="4" name="OFF power after_x000a_[dBm]" queryTableFieldId="4" dataDxfId="81"/>
    <tableColumn id="5" xr3:uid="{9E90AE0E-9DAA-44F7-BB0D-EEB7789F48FF}" uniqueName="5" name="OFF power limit_x000a_[dBm]2" queryTableFieldId="5" dataDxfId="80"/>
    <tableColumn id="6" xr3:uid="{AA63776C-EAAE-4149-B62B-0F57D2AED088}" uniqueName="6" name="ON power limit_x000a_[dBm]" queryTableFieldId="6" dataDxfId="79">
      <calculatedColumnFormula>$I$3</calculatedColumnFormula>
    </tableColumn>
    <tableColumn id="7" xr3:uid="{926BBDDA-D271-43DE-BD55-A1F13D533553}" uniqueName="7" name="Verdict" queryTableFieldId="7" dataDxfId="78">
      <calculatedColumnFormula>AND((J3&lt;=K3))</calculatedColumnFormula>
    </tableColumn>
    <tableColumn id="8" xr3:uid="{B8F18CC9-7D93-4544-A10D-5436FB6E30EE}" uniqueName="8" name="Verdict2" queryTableFieldId="9" dataDxfId="77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7EC2356C-B011-4F53-8987-AE3AA2B2F6DC}" name="_50MHz_FR2a_Opt119273336" displayName="_50MHz_FR2a_Opt119273336" ref="H2:N34" tableType="queryTable" totalsRowShown="0">
  <autoFilter ref="H2:N34" xr:uid="{7E8A1FE4-325F-41B3-B81B-0BAC403A8A2D}"/>
  <tableColumns count="7">
    <tableColumn id="2" xr3:uid="{BD7A1043-0EA5-46BA-8D10-277308C5F90F}" uniqueName="2" name="OFF power before_x000a_[dBm]" queryTableFieldId="2" dataDxfId="76"/>
    <tableColumn id="3" xr3:uid="{59C42138-314D-419B-9156-EA5EF03BA3D9}" uniqueName="3" name="ON power_x000a_[dBm]" queryTableFieldId="3" dataDxfId="75"/>
    <tableColumn id="4" xr3:uid="{F9646E01-F6FE-4243-AAAB-48C58801A038}" uniqueName="4" name="OFF power after_x000a_[dBm]" queryTableFieldId="4" dataDxfId="74"/>
    <tableColumn id="5" xr3:uid="{B3FD00C3-A06E-4F2F-A25E-AB8CB6428F7F}" uniqueName="5" name="OFF power limit_x000a_[dBm]2" queryTableFieldId="5" dataDxfId="73"/>
    <tableColumn id="6" xr3:uid="{03210C65-98BF-452D-AD31-ADEDA29C5162}" uniqueName="6" name="ON power limit_x000a_[dBm]" queryTableFieldId="6" dataDxfId="72">
      <calculatedColumnFormula>$I$3</calculatedColumnFormula>
    </tableColumn>
    <tableColumn id="7" xr3:uid="{272FE5B1-2046-4C91-AB6C-4F4016442652}" uniqueName="7" name="Verdict" queryTableFieldId="7" dataDxfId="71">
      <calculatedColumnFormula>AND((J3&lt;=K3))</calculatedColumnFormula>
    </tableColumn>
    <tableColumn id="8" xr3:uid="{F4705164-EAF0-4C6E-9BA5-80A9AF646DE6}" uniqueName="8" name="Verdict2" queryTableFieldId="9" dataDxfId="70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D2143904-4835-4FA3-94EB-5F75F2AFEB15}" name="_50MHz_FR2a_Opt11927339" displayName="_50MHz_FR2a_Opt11927339" ref="H2:N34" tableType="queryTable" totalsRowShown="0">
  <autoFilter ref="H2:N34" xr:uid="{5F046D37-DE78-442B-805F-03EDA19FACB4}"/>
  <tableColumns count="7">
    <tableColumn id="2" xr3:uid="{005261C1-18BB-4758-A450-908F881A9C5A}" uniqueName="2" name="OFF power before_x000a_[dBm]" queryTableFieldId="2" dataDxfId="13"/>
    <tableColumn id="3" xr3:uid="{101AAAB0-60AA-460E-A329-97B73D2D0C84}" uniqueName="3" name="ON power_x000a_[dBm]" queryTableFieldId="3" dataDxfId="12"/>
    <tableColumn id="4" xr3:uid="{6EFF029A-B228-4310-A976-7383F81AF0C0}" uniqueName="4" name="OFF power after_x000a_[dBm]" queryTableFieldId="4" dataDxfId="11"/>
    <tableColumn id="5" xr3:uid="{E03F873F-205E-4D67-AE33-9CEA9054A6C4}" uniqueName="5" name="OFF power limit_x000a_[dBm]2" queryTableFieldId="5" dataDxfId="10"/>
    <tableColumn id="6" xr3:uid="{938D9CD2-EEA6-4F95-97BF-0B67893C7D3F}" uniqueName="6" name="ON power limit_x000a_[dBm]" queryTableFieldId="6" dataDxfId="9">
      <calculatedColumnFormula>$I$3</calculatedColumnFormula>
    </tableColumn>
    <tableColumn id="7" xr3:uid="{897919BA-7F1C-489A-9CDC-6B2F1D10292E}" uniqueName="7" name="Verdict" queryTableFieldId="7" dataDxfId="8">
      <calculatedColumnFormula>AND((J3&lt;=K3))</calculatedColumnFormula>
    </tableColumn>
    <tableColumn id="8" xr3:uid="{A49DB4B6-667D-4C71-BC21-AB842DFC1531}" uniqueName="8" name="Verdict2" queryTableFieldId="9" dataDxfId="7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CC6F2B-782F-4C8D-9A41-E309021DD907}" name="_50MHz_FR2a_Opt119273394" displayName="_50MHz_FR2a_Opt119273394" ref="H2:N34" tableType="queryTable" totalsRowShown="0">
  <autoFilter ref="H2:N34" xr:uid="{2CBF45C1-1EC5-4D1F-9A41-CAD95FCBDAD5}"/>
  <tableColumns count="7">
    <tableColumn id="2" xr3:uid="{31CEA85B-1ECC-4219-B9FB-D8C3B06F3203}" uniqueName="2" name="OFF power before_x000a_[dBm]" queryTableFieldId="2" dataDxfId="55"/>
    <tableColumn id="3" xr3:uid="{D02BE54B-392E-4115-A35D-B19D36C288C6}" uniqueName="3" name="ON power_x000a_[dBm]" queryTableFieldId="3" dataDxfId="54"/>
    <tableColumn id="4" xr3:uid="{9FE4CC98-2F7E-4629-AA7F-BDCC4DD95640}" uniqueName="4" name="OFF power after_x000a_[dBm]" queryTableFieldId="4" dataDxfId="53"/>
    <tableColumn id="5" xr3:uid="{78A0029F-99B5-4928-9225-9A121AF02BC0}" uniqueName="5" name="OFF power limit_x000a_[dBm]2" queryTableFieldId="5" dataDxfId="52"/>
    <tableColumn id="6" xr3:uid="{0BCD4D89-B50F-42E0-814C-BC2065376AAB}" uniqueName="6" name="ON power limit_x000a_[dBm]" queryTableFieldId="6" dataDxfId="51">
      <calculatedColumnFormula>$I$3</calculatedColumnFormula>
    </tableColumn>
    <tableColumn id="7" xr3:uid="{5476B154-D1B7-4DF3-99B5-7AE601A7F635}" uniqueName="7" name="Verdict" queryTableFieldId="7" dataDxfId="50">
      <calculatedColumnFormula>AND((J3&lt;=K3))</calculatedColumnFormula>
    </tableColumn>
    <tableColumn id="8" xr3:uid="{41AE973A-F120-45B0-BE19-EAB7D41936E7}" uniqueName="8" name="Verdict2" queryTableFieldId="9" dataDxfId="49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1E23A17D-3A28-4493-8DF8-CFD1F38F4EBA}" name="_50MHz_FR2a_Opt119273339" displayName="_50MHz_FR2a_Opt119273339" ref="H2:N34" tableType="queryTable" totalsRowShown="0">
  <autoFilter ref="H2:N34" xr:uid="{7E8A1FE4-325F-41B3-B81B-0BAC403A8A2D}"/>
  <tableColumns count="7">
    <tableColumn id="2" xr3:uid="{F8B1B286-7E6F-4AE9-A31E-16FDF9B65DCA}" uniqueName="2" name="OFF power before_x000a_[dBm]" queryTableFieldId="2" dataDxfId="69"/>
    <tableColumn id="3" xr3:uid="{75D4ACC2-6ED8-4F89-99B8-6D93FAFA8192}" uniqueName="3" name="ON power_x000a_[dBm]" queryTableFieldId="3" dataDxfId="68"/>
    <tableColumn id="4" xr3:uid="{1578DEA4-9A00-4646-91C1-876FF2EB9DA0}" uniqueName="4" name="OFF power after_x000a_[dBm]" queryTableFieldId="4" dataDxfId="67"/>
    <tableColumn id="5" xr3:uid="{6F8D9BB6-AB7B-461F-A24A-AFAE891E316C}" uniqueName="5" name="OFF power limit_x000a_[dBm]2" queryTableFieldId="5" dataDxfId="66"/>
    <tableColumn id="6" xr3:uid="{5E17E235-E65C-4D1A-B636-35B63A9571D8}" uniqueName="6" name="ON power limit_x000a_[dBm]" queryTableFieldId="6" dataDxfId="65">
      <calculatedColumnFormula>$I$3</calculatedColumnFormula>
    </tableColumn>
    <tableColumn id="7" xr3:uid="{223A32A5-1159-42C0-B03F-249AE4A916E6}" uniqueName="7" name="Verdict" queryTableFieldId="7" dataDxfId="64">
      <calculatedColumnFormula>AND((J3&lt;=K3))</calculatedColumnFormula>
    </tableColumn>
    <tableColumn id="8" xr3:uid="{8DD68583-1696-4BE9-AF51-5869F528071B}" uniqueName="8" name="Verdict2" queryTableFieldId="9" dataDxfId="63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83D52F8-03CE-4312-98E9-594F534C6357}" name="_50MHz_FR2a_Opt11927333942" displayName="_50MHz_FR2a_Opt11927333942" ref="H2:N34" tableType="queryTable" totalsRowShown="0">
  <autoFilter ref="H2:N34" xr:uid="{7E8A1FE4-325F-41B3-B81B-0BAC403A8A2D}"/>
  <tableColumns count="7">
    <tableColumn id="2" xr3:uid="{D2543C21-EBA0-4215-8A55-55542C6F9907}" uniqueName="2" name="OFF power before_x000a_[dBm]" queryTableFieldId="2" dataDxfId="62"/>
    <tableColumn id="3" xr3:uid="{FB8E9663-0C74-4888-BD90-9741EE8E4DF7}" uniqueName="3" name="ON power_x000a_[dBm]" queryTableFieldId="3" dataDxfId="61"/>
    <tableColumn id="4" xr3:uid="{D18A1528-D8A6-4314-884C-0578C9757EF2}" uniqueName="4" name="OFF power after_x000a_[dBm]" queryTableFieldId="4" dataDxfId="60"/>
    <tableColumn id="5" xr3:uid="{080B1667-8E3D-450B-86A9-E585491FAD80}" uniqueName="5" name="OFF power limit_x000a_[dBm]2" queryTableFieldId="5" dataDxfId="59"/>
    <tableColumn id="6" xr3:uid="{83B27BD8-5A64-47F0-B57F-388AB88A98DA}" uniqueName="6" name="ON power limit_x000a_[dBm]" queryTableFieldId="6" dataDxfId="58">
      <calculatedColumnFormula>$I$3</calculatedColumnFormula>
    </tableColumn>
    <tableColumn id="7" xr3:uid="{F500C38A-604B-4F7B-813A-4029CBBB7969}" uniqueName="7" name="Verdict" queryTableFieldId="7" dataDxfId="57">
      <calculatedColumnFormula>AND((J3&lt;=K3))</calculatedColumnFormula>
    </tableColumn>
    <tableColumn id="8" xr3:uid="{70B5AC6E-BFB5-45D6-9D8F-B3BD2DE580A0}" uniqueName="8" name="Verdict2" queryTableFieldId="9" dataDxfId="56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FC47565-EC65-4F3C-B26E-70ED694B23D8}" name="_50MHz_FR2a_Opt1192733394213" displayName="_50MHz_FR2a_Opt1192733394213" ref="H2:N34" tableType="queryTable" totalsRowShown="0">
  <autoFilter ref="H2:N34" xr:uid="{CA090139-C8B4-483B-B5B3-FEBB972BE0A8}"/>
  <tableColumns count="7">
    <tableColumn id="2" xr3:uid="{2A033649-1236-41BE-8884-22B73B7BB64F}" uniqueName="2" name="OFF power before_x000a_[dBm]" queryTableFieldId="2" dataDxfId="2"/>
    <tableColumn id="3" xr3:uid="{26F087C3-75F8-405E-BC2F-B3C3F8B18AB5}" uniqueName="3" name="ON power_x000a_[dBm]" queryTableFieldId="3" dataDxfId="1"/>
    <tableColumn id="4" xr3:uid="{68339D00-D7B8-4BA2-A201-A0F6DCF712CA}" uniqueName="4" name="OFF power after_x000a_[dBm]" queryTableFieldId="4" dataDxfId="0"/>
    <tableColumn id="5" xr3:uid="{5C152C45-7042-4144-B52C-943384248A1F}" uniqueName="5" name="OFF power limit_x000a_[dBm]2" queryTableFieldId="5" dataDxfId="6"/>
    <tableColumn id="6" xr3:uid="{28569789-9B8A-45FE-A542-AA1C685A78BD}" uniqueName="6" name="ON power limit_x000a_[dBm]" queryTableFieldId="6" dataDxfId="5">
      <calculatedColumnFormula>$I$3</calculatedColumnFormula>
    </tableColumn>
    <tableColumn id="7" xr3:uid="{92574AB4-36BD-4841-BAB8-0174402077F6}" uniqueName="7" name="Verdict" queryTableFieldId="7" dataDxfId="4">
      <calculatedColumnFormula>AND((J3&lt;=K3))</calculatedColumnFormula>
    </tableColumn>
    <tableColumn id="8" xr3:uid="{9E6F937A-F900-40C4-9958-595DBE22DB3E}" uniqueName="8" name="Verdict2" queryTableFieldId="9" dataDxfId="3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62385BF-1024-40D6-B4F6-FFB35EA6C430}" name="_50MHz_FR2a_Opt11927333942135" displayName="_50MHz_FR2a_Opt11927333942135" ref="H2:N34" tableType="queryTable" totalsRowShown="0">
  <autoFilter ref="H2:N34" xr:uid="{7F71F45C-5DFB-4192-8BC4-55F96E129E08}"/>
  <tableColumns count="7">
    <tableColumn id="2" xr3:uid="{C69E1C3E-0089-40BE-B03E-5852742BD4D1}" uniqueName="2" name="OFF power before_x000a_[dBm]" queryTableFieldId="2" dataDxfId="48"/>
    <tableColumn id="3" xr3:uid="{F0635FEB-1D93-441E-8F1A-F30936DCE03E}" uniqueName="3" name="ON power_x000a_[dBm]" queryTableFieldId="3" dataDxfId="47"/>
    <tableColumn id="4" xr3:uid="{C8494B25-D30C-4C16-8C82-A4197F2D5CC5}" uniqueName="4" name="OFF power after_x000a_[dBm]" queryTableFieldId="4" dataDxfId="46"/>
    <tableColumn id="5" xr3:uid="{E5E38BAB-4D1F-446D-AFA5-669B91C4C259}" uniqueName="5" name="OFF power limit_x000a_[dBm]2" queryTableFieldId="5" dataDxfId="45"/>
    <tableColumn id="6" xr3:uid="{E287DDC8-1E68-4D66-8454-96ECD262E7A8}" uniqueName="6" name="ON power limit_x000a_[dBm]" queryTableFieldId="6" dataDxfId="44">
      <calculatedColumnFormula>$I$3</calculatedColumnFormula>
    </tableColumn>
    <tableColumn id="7" xr3:uid="{0ECD22DE-41F3-4227-B074-BCB9D65B321D}" uniqueName="7" name="Verdict" queryTableFieldId="7" dataDxfId="43">
      <calculatedColumnFormula>AND((J3&lt;=K3))</calculatedColumnFormula>
    </tableColumn>
    <tableColumn id="8" xr3:uid="{E3E1C16D-91DD-44F5-8237-CA040B0505ED}" uniqueName="8" name="Verdict2" queryTableFieldId="9" dataDxfId="42">
      <calculatedColumnFormula>IF(VALUE(M3)="TRUE","PASS","FAIL")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1A863-F1CA-472F-997B-C2947F3C1FD2}">
  <dimension ref="A2:N34"/>
  <sheetViews>
    <sheetView zoomScale="80" zoomScaleNormal="80" workbookViewId="0">
      <selection activeCell="G27" sqref="G27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3" t="s">
        <v>6</v>
      </c>
      <c r="B3" s="3" t="s">
        <v>7</v>
      </c>
      <c r="C3" s="3">
        <v>5</v>
      </c>
      <c r="D3" s="3" t="s">
        <v>8</v>
      </c>
      <c r="E3" s="3">
        <v>50</v>
      </c>
      <c r="F3" s="3" t="s">
        <v>9</v>
      </c>
      <c r="G3" s="3" t="s">
        <v>10</v>
      </c>
      <c r="H3" s="6">
        <v>-30</v>
      </c>
      <c r="I3" s="6">
        <v>6.2</v>
      </c>
      <c r="J3" s="6">
        <v>-30</v>
      </c>
      <c r="K3" s="1">
        <f>$J$3</f>
        <v>-30</v>
      </c>
      <c r="L3">
        <f t="shared" ref="L3:L18" si="0">$I$3</f>
        <v>6.2</v>
      </c>
      <c r="M3" t="b">
        <f t="shared" ref="M3:M14" si="1">AND((J3&lt;=K3))</f>
        <v>1</v>
      </c>
      <c r="N3" s="10" t="s">
        <v>22</v>
      </c>
    </row>
    <row r="4" spans="1:14" x14ac:dyDescent="0.25">
      <c r="A4" s="4" t="s">
        <v>6</v>
      </c>
      <c r="B4" s="4" t="s">
        <v>11</v>
      </c>
      <c r="C4" s="4">
        <v>5</v>
      </c>
      <c r="D4" s="4" t="s">
        <v>8</v>
      </c>
      <c r="E4" s="4">
        <v>50</v>
      </c>
      <c r="F4" s="4" t="s">
        <v>9</v>
      </c>
      <c r="G4" s="4" t="s">
        <v>10</v>
      </c>
      <c r="H4" s="6">
        <v>-30</v>
      </c>
      <c r="I4" s="6">
        <v>22.4</v>
      </c>
      <c r="J4" s="6">
        <v>-30</v>
      </c>
      <c r="K4" s="1">
        <f t="shared" ref="K4:K10" si="2">$J$3</f>
        <v>-30</v>
      </c>
      <c r="L4">
        <f t="shared" si="0"/>
        <v>6.2</v>
      </c>
      <c r="M4" t="b">
        <f t="shared" si="1"/>
        <v>1</v>
      </c>
      <c r="N4" s="10" t="s">
        <v>22</v>
      </c>
    </row>
    <row r="5" spans="1:14" x14ac:dyDescent="0.25">
      <c r="A5" s="3" t="s">
        <v>6</v>
      </c>
      <c r="B5" s="3" t="s">
        <v>7</v>
      </c>
      <c r="C5" s="3">
        <v>6</v>
      </c>
      <c r="D5" s="3" t="s">
        <v>8</v>
      </c>
      <c r="E5" s="3">
        <v>50</v>
      </c>
      <c r="F5" s="3" t="s">
        <v>9</v>
      </c>
      <c r="G5" s="3" t="s">
        <v>10</v>
      </c>
      <c r="H5" s="6">
        <v>-21.712997999999999</v>
      </c>
      <c r="I5" s="6">
        <v>6.2</v>
      </c>
      <c r="J5" s="6">
        <v>-21.712997999999999</v>
      </c>
      <c r="K5" s="1">
        <f t="shared" si="2"/>
        <v>-30</v>
      </c>
      <c r="L5">
        <f t="shared" si="0"/>
        <v>6.2</v>
      </c>
      <c r="M5" t="b">
        <f t="shared" si="1"/>
        <v>0</v>
      </c>
      <c r="N5" s="10" t="s">
        <v>23</v>
      </c>
    </row>
    <row r="6" spans="1:14" x14ac:dyDescent="0.25">
      <c r="A6" s="4" t="s">
        <v>6</v>
      </c>
      <c r="B6" s="4" t="s">
        <v>11</v>
      </c>
      <c r="C6" s="4">
        <v>6</v>
      </c>
      <c r="D6" s="4" t="s">
        <v>8</v>
      </c>
      <c r="E6" s="4">
        <v>50</v>
      </c>
      <c r="F6" s="4" t="s">
        <v>9</v>
      </c>
      <c r="G6" s="4" t="s">
        <v>10</v>
      </c>
      <c r="H6" s="6">
        <v>-6.1912853999999999</v>
      </c>
      <c r="I6" s="6">
        <v>22.4</v>
      </c>
      <c r="J6" s="6">
        <v>-6.1912853999999999</v>
      </c>
      <c r="K6" s="1">
        <f t="shared" si="2"/>
        <v>-30</v>
      </c>
      <c r="L6">
        <f t="shared" si="0"/>
        <v>6.2</v>
      </c>
      <c r="M6" t="b">
        <f t="shared" si="1"/>
        <v>0</v>
      </c>
      <c r="N6" s="10" t="s">
        <v>23</v>
      </c>
    </row>
    <row r="7" spans="1:14" x14ac:dyDescent="0.25">
      <c r="A7" s="3" t="s">
        <v>6</v>
      </c>
      <c r="B7" s="3" t="s">
        <v>7</v>
      </c>
      <c r="C7" s="3">
        <v>10</v>
      </c>
      <c r="D7" s="3" t="s">
        <v>8</v>
      </c>
      <c r="E7" s="3">
        <v>50</v>
      </c>
      <c r="F7" s="3" t="s">
        <v>9</v>
      </c>
      <c r="G7" s="3" t="s">
        <v>10</v>
      </c>
      <c r="H7" s="6">
        <v>-12.784727</v>
      </c>
      <c r="I7" s="6">
        <v>6.2</v>
      </c>
      <c r="J7" s="6">
        <v>-12.784727</v>
      </c>
      <c r="K7" s="1">
        <f t="shared" si="2"/>
        <v>-30</v>
      </c>
      <c r="L7">
        <f t="shared" si="0"/>
        <v>6.2</v>
      </c>
      <c r="M7" t="b">
        <f t="shared" si="1"/>
        <v>0</v>
      </c>
      <c r="N7" s="10" t="s">
        <v>23</v>
      </c>
    </row>
    <row r="8" spans="1:14" x14ac:dyDescent="0.25">
      <c r="A8" s="4" t="s">
        <v>6</v>
      </c>
      <c r="B8" s="4" t="s">
        <v>11</v>
      </c>
      <c r="C8" s="4">
        <v>10</v>
      </c>
      <c r="D8" s="4" t="s">
        <v>8</v>
      </c>
      <c r="E8" s="4">
        <v>50</v>
      </c>
      <c r="F8" s="4" t="s">
        <v>9</v>
      </c>
      <c r="G8" s="4" t="s">
        <v>10</v>
      </c>
      <c r="H8" s="6">
        <v>3.3350493999999999</v>
      </c>
      <c r="I8" s="6">
        <v>22.4</v>
      </c>
      <c r="J8" s="6">
        <v>3.3350493999999999</v>
      </c>
      <c r="K8" s="1">
        <f t="shared" si="2"/>
        <v>-30</v>
      </c>
      <c r="L8">
        <f t="shared" si="0"/>
        <v>6.2</v>
      </c>
      <c r="M8" t="b">
        <f t="shared" si="1"/>
        <v>0</v>
      </c>
      <c r="N8" s="10" t="s">
        <v>23</v>
      </c>
    </row>
    <row r="9" spans="1:14" x14ac:dyDescent="0.25">
      <c r="A9" s="3" t="s">
        <v>6</v>
      </c>
      <c r="B9" s="3" t="s">
        <v>7</v>
      </c>
      <c r="C9" s="3">
        <v>20</v>
      </c>
      <c r="D9" s="3" t="s">
        <v>8</v>
      </c>
      <c r="E9" s="3">
        <v>50</v>
      </c>
      <c r="F9" s="3" t="s">
        <v>9</v>
      </c>
      <c r="G9" s="3" t="s">
        <v>10</v>
      </c>
      <c r="H9" s="6">
        <v>-6.8264190999999999</v>
      </c>
      <c r="I9" s="6">
        <v>6.2</v>
      </c>
      <c r="J9" s="6">
        <v>-6.8264190999999999</v>
      </c>
      <c r="K9" s="1">
        <f t="shared" si="2"/>
        <v>-30</v>
      </c>
      <c r="L9">
        <f t="shared" si="0"/>
        <v>6.2</v>
      </c>
      <c r="M9" t="b">
        <f t="shared" si="1"/>
        <v>0</v>
      </c>
      <c r="N9" s="10" t="s">
        <v>23</v>
      </c>
    </row>
    <row r="10" spans="1:14" x14ac:dyDescent="0.25">
      <c r="A10" s="4" t="s">
        <v>6</v>
      </c>
      <c r="B10" s="4" t="s">
        <v>11</v>
      </c>
      <c r="C10" s="4">
        <v>20</v>
      </c>
      <c r="D10" s="4" t="s">
        <v>8</v>
      </c>
      <c r="E10" s="4">
        <v>50</v>
      </c>
      <c r="F10" s="4" t="s">
        <v>9</v>
      </c>
      <c r="G10" s="4" t="s">
        <v>10</v>
      </c>
      <c r="H10" s="6">
        <v>9.3541378000000002</v>
      </c>
      <c r="I10" s="6">
        <v>22.4</v>
      </c>
      <c r="J10" s="6">
        <v>9.3541378000000002</v>
      </c>
      <c r="K10" s="1">
        <f t="shared" si="2"/>
        <v>-30</v>
      </c>
      <c r="L10">
        <f t="shared" si="0"/>
        <v>6.2</v>
      </c>
      <c r="M10" t="b">
        <f t="shared" si="1"/>
        <v>0</v>
      </c>
      <c r="N10" s="10" t="s">
        <v>23</v>
      </c>
    </row>
    <row r="11" spans="1:14" x14ac:dyDescent="0.25">
      <c r="A11" s="3" t="s">
        <v>6</v>
      </c>
      <c r="B11" s="3" t="s">
        <v>7</v>
      </c>
      <c r="C11" s="3">
        <v>5</v>
      </c>
      <c r="D11" s="3" t="s">
        <v>8</v>
      </c>
      <c r="E11" s="3">
        <v>50</v>
      </c>
      <c r="F11" s="3" t="s">
        <v>19</v>
      </c>
      <c r="G11" s="7">
        <f>-16.6</f>
        <v>-16.600000000000001</v>
      </c>
      <c r="H11" s="6">
        <v>-16.405892000000001</v>
      </c>
      <c r="I11" s="6">
        <v>6.2</v>
      </c>
      <c r="J11" s="6">
        <v>-16.405892000000001</v>
      </c>
      <c r="K11" s="6">
        <f>-30+19.4</f>
        <v>-10.600000000000001</v>
      </c>
      <c r="L11">
        <f t="shared" si="0"/>
        <v>6.2</v>
      </c>
      <c r="M11" t="b">
        <f t="shared" si="1"/>
        <v>1</v>
      </c>
      <c r="N11" s="10" t="s">
        <v>22</v>
      </c>
    </row>
    <row r="12" spans="1:14" x14ac:dyDescent="0.25">
      <c r="A12" s="4" t="s">
        <v>6</v>
      </c>
      <c r="B12" s="4" t="s">
        <v>11</v>
      </c>
      <c r="C12" s="4">
        <v>5</v>
      </c>
      <c r="D12" s="4" t="s">
        <v>8</v>
      </c>
      <c r="E12" s="4">
        <v>50</v>
      </c>
      <c r="F12" s="4" t="s">
        <v>19</v>
      </c>
      <c r="G12" s="8">
        <f>-16.6</f>
        <v>-16.600000000000001</v>
      </c>
      <c r="H12" s="6">
        <v>-16.405892000000001</v>
      </c>
      <c r="I12" s="6">
        <v>22.4</v>
      </c>
      <c r="J12" s="6">
        <v>-16.405892000000001</v>
      </c>
      <c r="K12" s="6">
        <f t="shared" ref="K12:K18" si="3">-30+19.4</f>
        <v>-10.600000000000001</v>
      </c>
      <c r="L12">
        <f t="shared" si="0"/>
        <v>6.2</v>
      </c>
      <c r="M12" t="b">
        <f t="shared" si="1"/>
        <v>1</v>
      </c>
      <c r="N12" s="10" t="s">
        <v>22</v>
      </c>
    </row>
    <row r="13" spans="1:14" x14ac:dyDescent="0.25">
      <c r="A13" s="3" t="s">
        <v>6</v>
      </c>
      <c r="B13" s="3" t="s">
        <v>7</v>
      </c>
      <c r="C13" s="3">
        <v>6</v>
      </c>
      <c r="D13" s="3" t="s">
        <v>8</v>
      </c>
      <c r="E13" s="3">
        <v>50</v>
      </c>
      <c r="F13" s="3" t="s">
        <v>19</v>
      </c>
      <c r="G13" s="7">
        <f t="shared" ref="G13:G18" si="4">-16.6</f>
        <v>-16.600000000000001</v>
      </c>
      <c r="H13" s="6">
        <v>-15.438146</v>
      </c>
      <c r="I13" s="6">
        <v>6.2</v>
      </c>
      <c r="J13" s="6">
        <v>-15.438146</v>
      </c>
      <c r="K13" s="6">
        <f t="shared" si="3"/>
        <v>-10.600000000000001</v>
      </c>
      <c r="L13">
        <f t="shared" si="0"/>
        <v>6.2</v>
      </c>
      <c r="M13" t="b">
        <f t="shared" si="1"/>
        <v>1</v>
      </c>
      <c r="N13" s="9" t="s">
        <v>22</v>
      </c>
    </row>
    <row r="14" spans="1:14" x14ac:dyDescent="0.25">
      <c r="A14" s="4" t="s">
        <v>6</v>
      </c>
      <c r="B14" s="4" t="s">
        <v>11</v>
      </c>
      <c r="C14" s="4">
        <v>6</v>
      </c>
      <c r="D14" s="4" t="s">
        <v>8</v>
      </c>
      <c r="E14" s="4">
        <v>50</v>
      </c>
      <c r="F14" s="4" t="s">
        <v>19</v>
      </c>
      <c r="G14" s="8">
        <f t="shared" si="4"/>
        <v>-16.600000000000001</v>
      </c>
      <c r="H14" s="6">
        <v>-5.8134642999999997</v>
      </c>
      <c r="I14" s="6">
        <v>22.4</v>
      </c>
      <c r="J14" s="6">
        <v>-5.8134642999999997</v>
      </c>
      <c r="K14" s="6">
        <f t="shared" si="3"/>
        <v>-10.600000000000001</v>
      </c>
      <c r="L14">
        <f t="shared" si="0"/>
        <v>6.2</v>
      </c>
      <c r="M14" t="b">
        <f t="shared" si="1"/>
        <v>0</v>
      </c>
      <c r="N14" s="10" t="s">
        <v>23</v>
      </c>
    </row>
    <row r="15" spans="1:14" x14ac:dyDescent="0.25">
      <c r="A15" s="3" t="s">
        <v>6</v>
      </c>
      <c r="B15" s="3" t="s">
        <v>7</v>
      </c>
      <c r="C15" s="3">
        <v>10</v>
      </c>
      <c r="D15" s="3" t="s">
        <v>8</v>
      </c>
      <c r="E15" s="3">
        <v>50</v>
      </c>
      <c r="F15" s="3" t="s">
        <v>19</v>
      </c>
      <c r="G15" s="7">
        <f t="shared" si="4"/>
        <v>-16.600000000000001</v>
      </c>
      <c r="H15" s="6">
        <v>-11.291747000000001</v>
      </c>
      <c r="I15" s="6">
        <v>6.2</v>
      </c>
      <c r="J15" s="6">
        <v>-11.291747000000001</v>
      </c>
      <c r="K15" s="6">
        <f t="shared" si="3"/>
        <v>-10.600000000000001</v>
      </c>
      <c r="L15">
        <f t="shared" si="0"/>
        <v>6.2</v>
      </c>
      <c r="M15" t="b">
        <f>AND((J15&lt;=K15))</f>
        <v>1</v>
      </c>
      <c r="N15" s="9" t="s">
        <v>22</v>
      </c>
    </row>
    <row r="16" spans="1:14" x14ac:dyDescent="0.25">
      <c r="A16" s="4" t="s">
        <v>6</v>
      </c>
      <c r="B16" s="4" t="s">
        <v>11</v>
      </c>
      <c r="C16" s="4">
        <v>10</v>
      </c>
      <c r="D16" s="4" t="s">
        <v>8</v>
      </c>
      <c r="E16" s="4">
        <v>50</v>
      </c>
      <c r="F16" s="4" t="s">
        <v>19</v>
      </c>
      <c r="G16" s="8">
        <f t="shared" si="4"/>
        <v>-16.600000000000001</v>
      </c>
      <c r="H16" s="6">
        <v>3.3783699</v>
      </c>
      <c r="I16" s="6">
        <v>22.4</v>
      </c>
      <c r="J16" s="6">
        <v>3.3783699</v>
      </c>
      <c r="K16" s="6">
        <f t="shared" si="3"/>
        <v>-10.600000000000001</v>
      </c>
      <c r="L16">
        <f t="shared" si="0"/>
        <v>6.2</v>
      </c>
      <c r="M16" t="b">
        <f t="shared" ref="M16:M34" si="5">AND((J16&lt;=K16))</f>
        <v>0</v>
      </c>
      <c r="N16" s="10" t="s">
        <v>23</v>
      </c>
    </row>
    <row r="17" spans="1:14" x14ac:dyDescent="0.25">
      <c r="A17" s="3" t="s">
        <v>6</v>
      </c>
      <c r="B17" s="3" t="s">
        <v>7</v>
      </c>
      <c r="C17" s="3">
        <v>20</v>
      </c>
      <c r="D17" s="3" t="s">
        <v>8</v>
      </c>
      <c r="E17" s="3">
        <v>50</v>
      </c>
      <c r="F17" s="3" t="s">
        <v>19</v>
      </c>
      <c r="G17" s="7">
        <f t="shared" si="4"/>
        <v>-16.600000000000001</v>
      </c>
      <c r="H17" s="6">
        <v>-6.411988</v>
      </c>
      <c r="I17" s="6">
        <v>6.2</v>
      </c>
      <c r="J17" s="6">
        <v>-6.411988</v>
      </c>
      <c r="K17" s="6">
        <f t="shared" si="3"/>
        <v>-10.600000000000001</v>
      </c>
      <c r="L17">
        <f t="shared" si="0"/>
        <v>6.2</v>
      </c>
      <c r="M17" t="b">
        <f t="shared" si="5"/>
        <v>0</v>
      </c>
      <c r="N17" s="10" t="s">
        <v>23</v>
      </c>
    </row>
    <row r="18" spans="1:14" x14ac:dyDescent="0.25">
      <c r="A18" s="4" t="s">
        <v>6</v>
      </c>
      <c r="B18" s="4" t="s">
        <v>11</v>
      </c>
      <c r="C18" s="4">
        <v>20</v>
      </c>
      <c r="D18" s="4" t="s">
        <v>8</v>
      </c>
      <c r="E18" s="4">
        <v>50</v>
      </c>
      <c r="F18" s="4" t="s">
        <v>19</v>
      </c>
      <c r="G18" s="8">
        <f t="shared" si="4"/>
        <v>-16.600000000000001</v>
      </c>
      <c r="H18" s="6">
        <v>9.3646033000000006</v>
      </c>
      <c r="I18" s="6">
        <v>22.4</v>
      </c>
      <c r="J18" s="6">
        <v>9.3646033000000006</v>
      </c>
      <c r="K18" s="6">
        <f t="shared" si="3"/>
        <v>-10.600000000000001</v>
      </c>
      <c r="L18">
        <f t="shared" si="0"/>
        <v>6.2</v>
      </c>
      <c r="M18" t="b">
        <f t="shared" si="5"/>
        <v>0</v>
      </c>
      <c r="N18" s="10" t="s">
        <v>23</v>
      </c>
    </row>
    <row r="19" spans="1:14" x14ac:dyDescent="0.25">
      <c r="A19" s="3" t="s">
        <v>6</v>
      </c>
      <c r="B19" s="3" t="s">
        <v>7</v>
      </c>
      <c r="C19" s="3">
        <v>5</v>
      </c>
      <c r="D19" s="3" t="s">
        <v>21</v>
      </c>
      <c r="E19" s="3">
        <v>50</v>
      </c>
      <c r="F19" s="3" t="s">
        <v>9</v>
      </c>
      <c r="G19" s="3" t="s">
        <v>10</v>
      </c>
      <c r="H19" s="6">
        <v>-30</v>
      </c>
      <c r="I19" s="6">
        <v>4.4000000000000004</v>
      </c>
      <c r="J19" s="6">
        <v>-30</v>
      </c>
      <c r="K19">
        <f>$J$19</f>
        <v>-30</v>
      </c>
      <c r="L19" s="1">
        <f t="shared" ref="L19:L34" si="6">$I$19</f>
        <v>4.4000000000000004</v>
      </c>
      <c r="M19" t="b">
        <f t="shared" si="5"/>
        <v>1</v>
      </c>
      <c r="N19" s="10" t="s">
        <v>22</v>
      </c>
    </row>
    <row r="20" spans="1:14" x14ac:dyDescent="0.25">
      <c r="A20" s="4" t="s">
        <v>6</v>
      </c>
      <c r="B20" s="4" t="s">
        <v>11</v>
      </c>
      <c r="C20" s="4">
        <v>5</v>
      </c>
      <c r="D20" s="4" t="s">
        <v>21</v>
      </c>
      <c r="E20" s="4">
        <v>50</v>
      </c>
      <c r="F20" s="4" t="s">
        <v>9</v>
      </c>
      <c r="G20" s="4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 s="1">
        <f t="shared" si="6"/>
        <v>4.4000000000000004</v>
      </c>
      <c r="M20" t="b">
        <f t="shared" si="5"/>
        <v>1</v>
      </c>
      <c r="N20" s="10" t="s">
        <v>22</v>
      </c>
    </row>
    <row r="21" spans="1:14" x14ac:dyDescent="0.25">
      <c r="A21" s="3" t="s">
        <v>6</v>
      </c>
      <c r="B21" s="3" t="s">
        <v>7</v>
      </c>
      <c r="C21" s="3">
        <v>6</v>
      </c>
      <c r="D21" s="3" t="s">
        <v>21</v>
      </c>
      <c r="E21" s="3">
        <v>50</v>
      </c>
      <c r="F21" s="3" t="s">
        <v>9</v>
      </c>
      <c r="G21" s="3" t="s">
        <v>10</v>
      </c>
      <c r="H21" s="6">
        <v>-23.194535999999999</v>
      </c>
      <c r="I21" s="6">
        <v>4.4000000000000004</v>
      </c>
      <c r="J21" s="6">
        <v>-23.194535999999999</v>
      </c>
      <c r="K21">
        <f t="shared" si="7"/>
        <v>-30</v>
      </c>
      <c r="L21" s="1">
        <f t="shared" si="6"/>
        <v>4.4000000000000004</v>
      </c>
      <c r="M21" t="b">
        <f t="shared" si="5"/>
        <v>0</v>
      </c>
      <c r="N21" s="10" t="s">
        <v>23</v>
      </c>
    </row>
    <row r="22" spans="1:14" x14ac:dyDescent="0.25">
      <c r="A22" s="4" t="s">
        <v>6</v>
      </c>
      <c r="B22" s="4" t="s">
        <v>11</v>
      </c>
      <c r="C22" s="4">
        <v>6</v>
      </c>
      <c r="D22" s="4" t="s">
        <v>21</v>
      </c>
      <c r="E22" s="4">
        <v>50</v>
      </c>
      <c r="F22" s="4" t="s">
        <v>9</v>
      </c>
      <c r="G22" s="4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 s="1">
        <f t="shared" si="6"/>
        <v>4.4000000000000004</v>
      </c>
      <c r="M22" t="b">
        <f t="shared" si="5"/>
        <v>0</v>
      </c>
      <c r="N22" s="10" t="s">
        <v>23</v>
      </c>
    </row>
    <row r="23" spans="1:14" x14ac:dyDescent="0.25">
      <c r="A23" s="3" t="s">
        <v>6</v>
      </c>
      <c r="B23" s="3" t="s">
        <v>7</v>
      </c>
      <c r="C23" s="3">
        <v>10</v>
      </c>
      <c r="D23" s="3" t="s">
        <v>21</v>
      </c>
      <c r="E23" s="3">
        <v>50</v>
      </c>
      <c r="F23" s="3" t="s">
        <v>9</v>
      </c>
      <c r="G23" s="3" t="s">
        <v>10</v>
      </c>
      <c r="H23" s="6">
        <v>-14.543103</v>
      </c>
      <c r="I23" s="6">
        <v>4.4000000000000004</v>
      </c>
      <c r="J23" s="6">
        <v>-14.543103</v>
      </c>
      <c r="K23">
        <f t="shared" si="7"/>
        <v>-30</v>
      </c>
      <c r="L23" s="1">
        <f t="shared" si="6"/>
        <v>4.4000000000000004</v>
      </c>
      <c r="M23" t="b">
        <f t="shared" si="5"/>
        <v>0</v>
      </c>
      <c r="N23" s="10" t="s">
        <v>23</v>
      </c>
    </row>
    <row r="24" spans="1:14" x14ac:dyDescent="0.25">
      <c r="A24" s="4" t="s">
        <v>6</v>
      </c>
      <c r="B24" s="4" t="s">
        <v>11</v>
      </c>
      <c r="C24" s="4">
        <v>10</v>
      </c>
      <c r="D24" s="4" t="s">
        <v>21</v>
      </c>
      <c r="E24" s="4">
        <v>50</v>
      </c>
      <c r="F24" s="4" t="s">
        <v>9</v>
      </c>
      <c r="G24" s="4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 s="1">
        <f t="shared" si="6"/>
        <v>4.4000000000000004</v>
      </c>
      <c r="M24" t="b">
        <f t="shared" si="5"/>
        <v>0</v>
      </c>
      <c r="N24" s="10" t="s">
        <v>23</v>
      </c>
    </row>
    <row r="25" spans="1:14" x14ac:dyDescent="0.25">
      <c r="A25" s="3" t="s">
        <v>6</v>
      </c>
      <c r="B25" s="3" t="s">
        <v>7</v>
      </c>
      <c r="C25" s="3">
        <v>20</v>
      </c>
      <c r="D25" s="3" t="s">
        <v>21</v>
      </c>
      <c r="E25" s="3">
        <v>50</v>
      </c>
      <c r="F25" s="3" t="s">
        <v>9</v>
      </c>
      <c r="G25" s="3" t="s">
        <v>10</v>
      </c>
      <c r="H25" s="6">
        <v>-8.6162232999999997</v>
      </c>
      <c r="I25" s="6">
        <v>4.4000000000000004</v>
      </c>
      <c r="J25" s="6">
        <v>-8.6162232999999997</v>
      </c>
      <c r="K25">
        <f t="shared" si="7"/>
        <v>-30</v>
      </c>
      <c r="L25" s="1">
        <f t="shared" si="6"/>
        <v>4.4000000000000004</v>
      </c>
      <c r="M25" t="b">
        <f t="shared" si="5"/>
        <v>0</v>
      </c>
      <c r="N25" s="10" t="s">
        <v>23</v>
      </c>
    </row>
    <row r="26" spans="1:14" x14ac:dyDescent="0.25">
      <c r="A26" s="4" t="s">
        <v>6</v>
      </c>
      <c r="B26" s="4" t="s">
        <v>11</v>
      </c>
      <c r="C26" s="4">
        <v>20</v>
      </c>
      <c r="D26" s="4" t="s">
        <v>21</v>
      </c>
      <c r="E26" s="4">
        <v>50</v>
      </c>
      <c r="F26" s="4" t="s">
        <v>9</v>
      </c>
      <c r="G26" s="4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 s="1">
        <f t="shared" si="6"/>
        <v>4.4000000000000004</v>
      </c>
      <c r="M26" t="b">
        <f t="shared" si="5"/>
        <v>0</v>
      </c>
      <c r="N26" s="10" t="s">
        <v>23</v>
      </c>
    </row>
    <row r="27" spans="1:14" x14ac:dyDescent="0.25">
      <c r="A27" s="3" t="s">
        <v>6</v>
      </c>
      <c r="B27" s="3" t="s">
        <v>7</v>
      </c>
      <c r="C27" s="3">
        <v>5</v>
      </c>
      <c r="D27" s="3" t="s">
        <v>21</v>
      </c>
      <c r="E27" s="3">
        <v>50</v>
      </c>
      <c r="F27" s="3" t="s">
        <v>19</v>
      </c>
      <c r="G27" s="3">
        <f>-14.5</f>
        <v>-14.5</v>
      </c>
      <c r="H27" s="6">
        <v>-14.379292</v>
      </c>
      <c r="I27" s="6">
        <v>4.4000000000000004</v>
      </c>
      <c r="J27" s="6">
        <v>-14.379292</v>
      </c>
      <c r="K27" s="1">
        <f>-30+21.5</f>
        <v>-8.5</v>
      </c>
      <c r="L27" s="1">
        <f t="shared" si="6"/>
        <v>4.4000000000000004</v>
      </c>
      <c r="M27" t="b">
        <f t="shared" si="5"/>
        <v>1</v>
      </c>
      <c r="N27" s="10" t="s">
        <v>22</v>
      </c>
    </row>
    <row r="28" spans="1:14" x14ac:dyDescent="0.25">
      <c r="A28" s="4" t="s">
        <v>6</v>
      </c>
      <c r="B28" s="4" t="s">
        <v>11</v>
      </c>
      <c r="C28" s="4">
        <v>5</v>
      </c>
      <c r="D28" s="4" t="s">
        <v>21</v>
      </c>
      <c r="E28" s="4">
        <v>50</v>
      </c>
      <c r="F28" s="4" t="s">
        <v>19</v>
      </c>
      <c r="G28" s="4">
        <f t="shared" ref="G28:G34" si="8">-14.5</f>
        <v>-14.5</v>
      </c>
      <c r="H28" s="6">
        <v>-14.379292</v>
      </c>
      <c r="I28" s="6">
        <v>20.6</v>
      </c>
      <c r="J28" s="6">
        <v>-14.379292</v>
      </c>
      <c r="K28" s="1">
        <f t="shared" ref="K28:K34" si="9">-30+21.5</f>
        <v>-8.5</v>
      </c>
      <c r="L28" s="1">
        <f t="shared" si="6"/>
        <v>4.4000000000000004</v>
      </c>
      <c r="M28" t="b">
        <f t="shared" si="5"/>
        <v>1</v>
      </c>
      <c r="N28" s="10" t="s">
        <v>22</v>
      </c>
    </row>
    <row r="29" spans="1:14" x14ac:dyDescent="0.25">
      <c r="A29" s="3" t="s">
        <v>6</v>
      </c>
      <c r="B29" s="3" t="s">
        <v>7</v>
      </c>
      <c r="C29" s="3">
        <v>6</v>
      </c>
      <c r="D29" s="3" t="s">
        <v>21</v>
      </c>
      <c r="E29" s="3">
        <v>50</v>
      </c>
      <c r="F29" s="3" t="s">
        <v>19</v>
      </c>
      <c r="G29" s="3">
        <f t="shared" si="8"/>
        <v>-14.5</v>
      </c>
      <c r="H29" s="6">
        <v>-13.955062</v>
      </c>
      <c r="I29" s="6">
        <v>4.4000000000000004</v>
      </c>
      <c r="J29" s="6">
        <v>-13.955062</v>
      </c>
      <c r="K29" s="1">
        <f t="shared" si="9"/>
        <v>-8.5</v>
      </c>
      <c r="L29" s="1">
        <f t="shared" si="6"/>
        <v>4.4000000000000004</v>
      </c>
      <c r="M29" t="b">
        <f t="shared" si="5"/>
        <v>1</v>
      </c>
      <c r="N29" s="9" t="s">
        <v>22</v>
      </c>
    </row>
    <row r="30" spans="1:14" x14ac:dyDescent="0.25">
      <c r="A30" s="4" t="s">
        <v>6</v>
      </c>
      <c r="B30" s="4" t="s">
        <v>11</v>
      </c>
      <c r="C30" s="4">
        <v>6</v>
      </c>
      <c r="D30" s="4" t="s">
        <v>21</v>
      </c>
      <c r="E30" s="4">
        <v>50</v>
      </c>
      <c r="F30" s="4" t="s">
        <v>19</v>
      </c>
      <c r="G30" s="4">
        <f t="shared" si="8"/>
        <v>-14.5</v>
      </c>
      <c r="H30" s="6">
        <v>-7.1090410000000004</v>
      </c>
      <c r="I30" s="6">
        <v>20.6</v>
      </c>
      <c r="J30" s="6">
        <v>-7.1090410000000004</v>
      </c>
      <c r="K30" s="1">
        <f t="shared" si="9"/>
        <v>-8.5</v>
      </c>
      <c r="L30" s="1">
        <f t="shared" si="6"/>
        <v>4.4000000000000004</v>
      </c>
      <c r="M30" t="b">
        <f t="shared" si="5"/>
        <v>0</v>
      </c>
      <c r="N30" s="10" t="s">
        <v>23</v>
      </c>
    </row>
    <row r="31" spans="1:14" x14ac:dyDescent="0.25">
      <c r="A31" s="3" t="s">
        <v>6</v>
      </c>
      <c r="B31" s="3" t="s">
        <v>7</v>
      </c>
      <c r="C31" s="3">
        <v>10</v>
      </c>
      <c r="D31" s="3" t="s">
        <v>21</v>
      </c>
      <c r="E31" s="3">
        <v>50</v>
      </c>
      <c r="F31" s="3" t="s">
        <v>19</v>
      </c>
      <c r="G31" s="3">
        <f t="shared" si="8"/>
        <v>-14.5</v>
      </c>
      <c r="H31" s="6">
        <v>-11.538335</v>
      </c>
      <c r="I31" s="6">
        <v>4.4000000000000004</v>
      </c>
      <c r="J31" s="6">
        <v>-11.538335</v>
      </c>
      <c r="K31" s="1">
        <f t="shared" si="9"/>
        <v>-8.5</v>
      </c>
      <c r="L31" s="1">
        <f t="shared" si="6"/>
        <v>4.4000000000000004</v>
      </c>
      <c r="M31" t="b">
        <f t="shared" si="5"/>
        <v>1</v>
      </c>
      <c r="N31" s="10" t="s">
        <v>23</v>
      </c>
    </row>
    <row r="32" spans="1:14" x14ac:dyDescent="0.25">
      <c r="A32" s="4" t="s">
        <v>6</v>
      </c>
      <c r="B32" s="4" t="s">
        <v>11</v>
      </c>
      <c r="C32" s="4">
        <v>10</v>
      </c>
      <c r="D32" s="4" t="s">
        <v>21</v>
      </c>
      <c r="E32" s="4">
        <v>50</v>
      </c>
      <c r="F32" s="4" t="s">
        <v>19</v>
      </c>
      <c r="G32" s="4">
        <f t="shared" si="8"/>
        <v>-14.5</v>
      </c>
      <c r="H32" s="6">
        <v>1.6416245</v>
      </c>
      <c r="I32" s="6">
        <v>20.6</v>
      </c>
      <c r="J32" s="6">
        <v>1.6416245</v>
      </c>
      <c r="K32" s="1">
        <f t="shared" si="9"/>
        <v>-8.5</v>
      </c>
      <c r="L32" s="1">
        <f t="shared" si="6"/>
        <v>4.4000000000000004</v>
      </c>
      <c r="M32" t="b">
        <f t="shared" si="5"/>
        <v>0</v>
      </c>
      <c r="N32" s="10" t="s">
        <v>23</v>
      </c>
    </row>
    <row r="33" spans="1:14" x14ac:dyDescent="0.25">
      <c r="A33" s="3" t="s">
        <v>6</v>
      </c>
      <c r="B33" s="3" t="s">
        <v>7</v>
      </c>
      <c r="C33" s="3">
        <v>20</v>
      </c>
      <c r="D33" s="3" t="s">
        <v>21</v>
      </c>
      <c r="E33" s="3">
        <v>50</v>
      </c>
      <c r="F33" s="3" t="s">
        <v>19</v>
      </c>
      <c r="G33" s="3">
        <f t="shared" si="8"/>
        <v>-14.5</v>
      </c>
      <c r="H33" s="6">
        <v>-7.6638039999999998</v>
      </c>
      <c r="I33" s="6">
        <v>4.4000000000000004</v>
      </c>
      <c r="J33" s="6">
        <v>-7.6638039999999998</v>
      </c>
      <c r="K33" s="1">
        <f t="shared" si="9"/>
        <v>-8.5</v>
      </c>
      <c r="L33" s="1">
        <f t="shared" si="6"/>
        <v>4.4000000000000004</v>
      </c>
      <c r="M33" t="b">
        <f t="shared" si="5"/>
        <v>0</v>
      </c>
      <c r="N33" s="10" t="s">
        <v>23</v>
      </c>
    </row>
    <row r="34" spans="1:14" x14ac:dyDescent="0.25">
      <c r="A34" s="4" t="s">
        <v>6</v>
      </c>
      <c r="B34" s="4" t="s">
        <v>11</v>
      </c>
      <c r="C34" s="4">
        <v>20</v>
      </c>
      <c r="D34" s="4" t="s">
        <v>21</v>
      </c>
      <c r="E34" s="4">
        <v>50</v>
      </c>
      <c r="F34" s="4" t="s">
        <v>19</v>
      </c>
      <c r="G34" s="4">
        <f t="shared" si="8"/>
        <v>-14.5</v>
      </c>
      <c r="H34" s="6">
        <v>7.5800270999999997</v>
      </c>
      <c r="I34" s="6">
        <v>20.6</v>
      </c>
      <c r="J34" s="6">
        <v>7.5800270999999997</v>
      </c>
      <c r="K34" s="1">
        <f t="shared" si="9"/>
        <v>-8.5</v>
      </c>
      <c r="L34" s="1">
        <f t="shared" si="6"/>
        <v>4.4000000000000004</v>
      </c>
      <c r="M34" t="b">
        <f t="shared" si="5"/>
        <v>0</v>
      </c>
      <c r="N34" s="10" t="s">
        <v>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12490-4158-4615-BE55-64CBA31612D0}">
  <dimension ref="A2:N34"/>
  <sheetViews>
    <sheetView zoomScale="80" zoomScaleNormal="80" workbookViewId="0">
      <selection sqref="A1:A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3" t="s">
        <v>26</v>
      </c>
      <c r="B3" s="3" t="s">
        <v>7</v>
      </c>
      <c r="C3" s="3">
        <v>5</v>
      </c>
      <c r="D3" s="3" t="s">
        <v>8</v>
      </c>
      <c r="E3" s="3">
        <v>50</v>
      </c>
      <c r="F3" s="3" t="s">
        <v>9</v>
      </c>
      <c r="G3" s="3" t="s">
        <v>10</v>
      </c>
      <c r="H3" s="6">
        <v>-30</v>
      </c>
      <c r="I3" s="6">
        <v>13.7</v>
      </c>
      <c r="J3" s="6">
        <v>-30</v>
      </c>
      <c r="K3" s="1">
        <f>$J$3</f>
        <v>-30</v>
      </c>
      <c r="L3">
        <f t="shared" ref="L3:L18" si="0">$I$3</f>
        <v>13.7</v>
      </c>
      <c r="M3" t="b">
        <f>AND((J3&lt;=K3))</f>
        <v>1</v>
      </c>
      <c r="N3" s="10" t="s">
        <v>22</v>
      </c>
    </row>
    <row r="4" spans="1:14" x14ac:dyDescent="0.25">
      <c r="A4" s="4" t="s">
        <v>26</v>
      </c>
      <c r="B4" s="4" t="s">
        <v>11</v>
      </c>
      <c r="C4" s="4">
        <v>5</v>
      </c>
      <c r="D4" s="4" t="s">
        <v>8</v>
      </c>
      <c r="E4" s="4">
        <v>50</v>
      </c>
      <c r="F4" s="4" t="s">
        <v>9</v>
      </c>
      <c r="G4" s="4" t="s">
        <v>10</v>
      </c>
      <c r="H4" s="6">
        <v>-30</v>
      </c>
      <c r="I4" s="6">
        <v>22.4</v>
      </c>
      <c r="J4" s="6">
        <v>-30</v>
      </c>
      <c r="K4" s="1">
        <f t="shared" ref="K4:K10" si="1">$J$3</f>
        <v>-30</v>
      </c>
      <c r="L4">
        <f t="shared" si="0"/>
        <v>13.7</v>
      </c>
      <c r="M4" t="b">
        <f>AND((J4&lt;=K4))</f>
        <v>1</v>
      </c>
      <c r="N4" s="10" t="s">
        <v>22</v>
      </c>
    </row>
    <row r="5" spans="1:14" x14ac:dyDescent="0.25">
      <c r="A5" s="3" t="s">
        <v>26</v>
      </c>
      <c r="B5" s="3" t="s">
        <v>7</v>
      </c>
      <c r="C5" s="3">
        <v>6</v>
      </c>
      <c r="D5" s="3" t="s">
        <v>8</v>
      </c>
      <c r="E5" s="3">
        <v>50</v>
      </c>
      <c r="F5" s="3" t="s">
        <v>9</v>
      </c>
      <c r="G5" s="3" t="s">
        <v>10</v>
      </c>
      <c r="H5" s="6">
        <v>-14.777087</v>
      </c>
      <c r="I5" s="6">
        <v>13.7</v>
      </c>
      <c r="J5" s="6">
        <v>-14.777087</v>
      </c>
      <c r="K5" s="1">
        <f t="shared" si="1"/>
        <v>-30</v>
      </c>
      <c r="L5">
        <f t="shared" si="0"/>
        <v>13.7</v>
      </c>
      <c r="M5" t="b">
        <f t="shared" ref="M5:M14" si="2">AND((J5&lt;=K5))</f>
        <v>0</v>
      </c>
      <c r="N5" s="10" t="s">
        <v>23</v>
      </c>
    </row>
    <row r="6" spans="1:14" x14ac:dyDescent="0.25">
      <c r="A6" s="4" t="s">
        <v>26</v>
      </c>
      <c r="B6" s="4" t="s">
        <v>11</v>
      </c>
      <c r="C6" s="4">
        <v>6</v>
      </c>
      <c r="D6" s="4" t="s">
        <v>8</v>
      </c>
      <c r="E6" s="4">
        <v>50</v>
      </c>
      <c r="F6" s="4" t="s">
        <v>9</v>
      </c>
      <c r="G6" s="4" t="s">
        <v>10</v>
      </c>
      <c r="H6" s="6">
        <v>-6.1912853999999999</v>
      </c>
      <c r="I6" s="6">
        <v>22.4</v>
      </c>
      <c r="J6" s="6">
        <v>-6.1912853999999999</v>
      </c>
      <c r="K6" s="1">
        <f t="shared" si="1"/>
        <v>-30</v>
      </c>
      <c r="L6">
        <f t="shared" si="0"/>
        <v>13.7</v>
      </c>
      <c r="M6" t="b">
        <f t="shared" si="2"/>
        <v>0</v>
      </c>
      <c r="N6" s="10" t="s">
        <v>23</v>
      </c>
    </row>
    <row r="7" spans="1:14" x14ac:dyDescent="0.25">
      <c r="A7" s="3" t="s">
        <v>26</v>
      </c>
      <c r="B7" s="3" t="s">
        <v>7</v>
      </c>
      <c r="C7" s="3">
        <v>10</v>
      </c>
      <c r="D7" s="3" t="s">
        <v>8</v>
      </c>
      <c r="E7" s="3">
        <v>50</v>
      </c>
      <c r="F7" s="3" t="s">
        <v>9</v>
      </c>
      <c r="G7" s="3" t="s">
        <v>10</v>
      </c>
      <c r="H7" s="6">
        <v>-5.3522069999999999</v>
      </c>
      <c r="I7" s="6">
        <v>13.7</v>
      </c>
      <c r="J7" s="6">
        <v>-5.3522069999999999</v>
      </c>
      <c r="K7" s="1">
        <f t="shared" si="1"/>
        <v>-30</v>
      </c>
      <c r="L7">
        <f t="shared" si="0"/>
        <v>13.7</v>
      </c>
      <c r="M7" t="b">
        <f t="shared" si="2"/>
        <v>0</v>
      </c>
      <c r="N7" s="10" t="s">
        <v>23</v>
      </c>
    </row>
    <row r="8" spans="1:14" x14ac:dyDescent="0.25">
      <c r="A8" s="4" t="s">
        <v>26</v>
      </c>
      <c r="B8" s="4" t="s">
        <v>11</v>
      </c>
      <c r="C8" s="4">
        <v>10</v>
      </c>
      <c r="D8" s="4" t="s">
        <v>8</v>
      </c>
      <c r="E8" s="4">
        <v>50</v>
      </c>
      <c r="F8" s="4" t="s">
        <v>9</v>
      </c>
      <c r="G8" s="4" t="s">
        <v>10</v>
      </c>
      <c r="H8" s="6">
        <v>3.3350493999999999</v>
      </c>
      <c r="I8" s="6">
        <v>22.4</v>
      </c>
      <c r="J8" s="6">
        <v>3.3350493999999999</v>
      </c>
      <c r="K8" s="1">
        <f t="shared" si="1"/>
        <v>-30</v>
      </c>
      <c r="L8">
        <f t="shared" si="0"/>
        <v>13.7</v>
      </c>
      <c r="M8" t="b">
        <f t="shared" si="2"/>
        <v>0</v>
      </c>
      <c r="N8" s="10" t="s">
        <v>23</v>
      </c>
    </row>
    <row r="9" spans="1:14" x14ac:dyDescent="0.25">
      <c r="A9" s="3" t="s">
        <v>26</v>
      </c>
      <c r="B9" s="3" t="s">
        <v>7</v>
      </c>
      <c r="C9" s="3">
        <v>20</v>
      </c>
      <c r="D9" s="3" t="s">
        <v>8</v>
      </c>
      <c r="E9" s="3">
        <v>50</v>
      </c>
      <c r="F9" s="3" t="s">
        <v>9</v>
      </c>
      <c r="G9" s="3" t="s">
        <v>10</v>
      </c>
      <c r="H9" s="6">
        <v>0.65720818999999997</v>
      </c>
      <c r="I9" s="6">
        <v>13.7</v>
      </c>
      <c r="J9" s="6">
        <v>0.65720818999999997</v>
      </c>
      <c r="K9" s="1">
        <f t="shared" si="1"/>
        <v>-30</v>
      </c>
      <c r="L9">
        <f t="shared" si="0"/>
        <v>13.7</v>
      </c>
      <c r="M9" t="b">
        <f t="shared" si="2"/>
        <v>0</v>
      </c>
      <c r="N9" s="10" t="s">
        <v>23</v>
      </c>
    </row>
    <row r="10" spans="1:14" x14ac:dyDescent="0.25">
      <c r="A10" s="4" t="s">
        <v>26</v>
      </c>
      <c r="B10" s="4" t="s">
        <v>11</v>
      </c>
      <c r="C10" s="4">
        <v>20</v>
      </c>
      <c r="D10" s="4" t="s">
        <v>8</v>
      </c>
      <c r="E10" s="4">
        <v>50</v>
      </c>
      <c r="F10" s="4" t="s">
        <v>9</v>
      </c>
      <c r="G10" s="4" t="s">
        <v>10</v>
      </c>
      <c r="H10" s="6">
        <v>9.3541378000000002</v>
      </c>
      <c r="I10" s="6">
        <v>22.4</v>
      </c>
      <c r="J10" s="6">
        <v>9.3541378000000002</v>
      </c>
      <c r="K10" s="1">
        <f t="shared" si="1"/>
        <v>-30</v>
      </c>
      <c r="L10">
        <f t="shared" si="0"/>
        <v>13.7</v>
      </c>
      <c r="M10" t="b">
        <f t="shared" si="2"/>
        <v>0</v>
      </c>
      <c r="N10" s="10" t="s">
        <v>23</v>
      </c>
    </row>
    <row r="11" spans="1:14" x14ac:dyDescent="0.25">
      <c r="A11" s="3" t="s">
        <v>26</v>
      </c>
      <c r="B11" s="3" t="s">
        <v>7</v>
      </c>
      <c r="C11" s="3">
        <v>5</v>
      </c>
      <c r="D11" s="3" t="s">
        <v>8</v>
      </c>
      <c r="E11" s="3">
        <v>50</v>
      </c>
      <c r="F11" s="3" t="s">
        <v>19</v>
      </c>
      <c r="G11" s="7">
        <f>-16.6</f>
        <v>-16.600000000000001</v>
      </c>
      <c r="H11" s="6">
        <v>-16.405892000000001</v>
      </c>
      <c r="I11" s="6">
        <v>13.7</v>
      </c>
      <c r="J11" s="6">
        <v>-16.405892000000001</v>
      </c>
      <c r="K11" s="6">
        <f>-30+19.4</f>
        <v>-10.600000000000001</v>
      </c>
      <c r="L11">
        <f t="shared" si="0"/>
        <v>13.7</v>
      </c>
      <c r="M11" t="b">
        <f t="shared" si="2"/>
        <v>1</v>
      </c>
      <c r="N11" s="10" t="s">
        <v>22</v>
      </c>
    </row>
    <row r="12" spans="1:14" x14ac:dyDescent="0.25">
      <c r="A12" s="4" t="s">
        <v>26</v>
      </c>
      <c r="B12" s="4" t="s">
        <v>11</v>
      </c>
      <c r="C12" s="4">
        <v>5</v>
      </c>
      <c r="D12" s="4" t="s">
        <v>8</v>
      </c>
      <c r="E12" s="4">
        <v>50</v>
      </c>
      <c r="F12" s="4" t="s">
        <v>19</v>
      </c>
      <c r="G12" s="8">
        <f>-16.6</f>
        <v>-16.600000000000001</v>
      </c>
      <c r="H12" s="6">
        <v>-16.405892000000001</v>
      </c>
      <c r="I12" s="6">
        <v>22.4</v>
      </c>
      <c r="J12" s="6">
        <v>-16.405892000000001</v>
      </c>
      <c r="K12" s="6">
        <f t="shared" ref="K12:K18" si="3">-30+19.4</f>
        <v>-10.600000000000001</v>
      </c>
      <c r="L12">
        <f t="shared" si="0"/>
        <v>13.7</v>
      </c>
      <c r="M12" t="b">
        <f t="shared" si="2"/>
        <v>1</v>
      </c>
      <c r="N12" s="10" t="s">
        <v>22</v>
      </c>
    </row>
    <row r="13" spans="1:14" x14ac:dyDescent="0.25">
      <c r="A13" s="3" t="s">
        <v>26</v>
      </c>
      <c r="B13" s="3" t="s">
        <v>7</v>
      </c>
      <c r="C13" s="3">
        <v>6</v>
      </c>
      <c r="D13" s="3" t="s">
        <v>8</v>
      </c>
      <c r="E13" s="3">
        <v>50</v>
      </c>
      <c r="F13" s="3" t="s">
        <v>19</v>
      </c>
      <c r="G13" s="7">
        <f t="shared" ref="G13:G18" si="4">-16.6</f>
        <v>-16.600000000000001</v>
      </c>
      <c r="H13" s="6">
        <v>-12.585667000000001</v>
      </c>
      <c r="I13" s="6">
        <v>13.7</v>
      </c>
      <c r="J13" s="6">
        <v>-12.585667000000001</v>
      </c>
      <c r="K13" s="6">
        <f t="shared" si="3"/>
        <v>-10.600000000000001</v>
      </c>
      <c r="L13">
        <f t="shared" si="0"/>
        <v>13.7</v>
      </c>
      <c r="M13" t="b">
        <f t="shared" si="2"/>
        <v>1</v>
      </c>
      <c r="N13" s="9" t="s">
        <v>22</v>
      </c>
    </row>
    <row r="14" spans="1:14" x14ac:dyDescent="0.25">
      <c r="A14" s="4" t="s">
        <v>26</v>
      </c>
      <c r="B14" s="4" t="s">
        <v>11</v>
      </c>
      <c r="C14" s="4">
        <v>6</v>
      </c>
      <c r="D14" s="4" t="s">
        <v>8</v>
      </c>
      <c r="E14" s="4">
        <v>50</v>
      </c>
      <c r="F14" s="4" t="s">
        <v>19</v>
      </c>
      <c r="G14" s="8">
        <f t="shared" si="4"/>
        <v>-16.600000000000001</v>
      </c>
      <c r="H14" s="6">
        <v>-5.8134642999999997</v>
      </c>
      <c r="I14" s="6">
        <v>22.4</v>
      </c>
      <c r="J14" s="6">
        <v>-5.8134642999999997</v>
      </c>
      <c r="K14" s="6">
        <f t="shared" si="3"/>
        <v>-10.600000000000001</v>
      </c>
      <c r="L14">
        <f t="shared" si="0"/>
        <v>13.7</v>
      </c>
      <c r="M14" t="b">
        <f t="shared" si="2"/>
        <v>0</v>
      </c>
      <c r="N14" s="10" t="s">
        <v>23</v>
      </c>
    </row>
    <row r="15" spans="1:14" x14ac:dyDescent="0.25">
      <c r="A15" s="3" t="s">
        <v>26</v>
      </c>
      <c r="B15" s="3" t="s">
        <v>7</v>
      </c>
      <c r="C15" s="3">
        <v>10</v>
      </c>
      <c r="D15" s="3" t="s">
        <v>8</v>
      </c>
      <c r="E15" s="3">
        <v>50</v>
      </c>
      <c r="F15" s="3" t="s">
        <v>19</v>
      </c>
      <c r="G15" s="7">
        <f t="shared" si="4"/>
        <v>-16.600000000000001</v>
      </c>
      <c r="H15" s="6">
        <v>-5.0417702000000002</v>
      </c>
      <c r="I15" s="6">
        <v>13.7</v>
      </c>
      <c r="J15" s="6">
        <v>-5.0417702000000002</v>
      </c>
      <c r="K15" s="6">
        <f t="shared" si="3"/>
        <v>-10.600000000000001</v>
      </c>
      <c r="L15">
        <f t="shared" si="0"/>
        <v>13.7</v>
      </c>
      <c r="M15" t="b">
        <f>AND((J15&lt;=K15))</f>
        <v>0</v>
      </c>
      <c r="N15" s="10" t="s">
        <v>23</v>
      </c>
    </row>
    <row r="16" spans="1:14" x14ac:dyDescent="0.25">
      <c r="A16" s="4" t="s">
        <v>26</v>
      </c>
      <c r="B16" s="4" t="s">
        <v>11</v>
      </c>
      <c r="C16" s="4">
        <v>10</v>
      </c>
      <c r="D16" s="4" t="s">
        <v>8</v>
      </c>
      <c r="E16" s="4">
        <v>50</v>
      </c>
      <c r="F16" s="4" t="s">
        <v>19</v>
      </c>
      <c r="G16" s="8">
        <f t="shared" si="4"/>
        <v>-16.600000000000001</v>
      </c>
      <c r="H16" s="6">
        <v>3.3783699</v>
      </c>
      <c r="I16" s="6">
        <v>22.4</v>
      </c>
      <c r="J16" s="6">
        <v>3.3783699</v>
      </c>
      <c r="K16" s="6">
        <f t="shared" si="3"/>
        <v>-10.600000000000001</v>
      </c>
      <c r="L16">
        <f t="shared" si="0"/>
        <v>13.7</v>
      </c>
      <c r="M16" t="b">
        <f t="shared" ref="M16:M34" si="5">AND((J16&lt;=K16))</f>
        <v>0</v>
      </c>
      <c r="N16" s="10" t="s">
        <v>23</v>
      </c>
    </row>
    <row r="17" spans="1:14" x14ac:dyDescent="0.25">
      <c r="A17" s="3" t="s">
        <v>26</v>
      </c>
      <c r="B17" s="3" t="s">
        <v>7</v>
      </c>
      <c r="C17" s="3">
        <v>20</v>
      </c>
      <c r="D17" s="3" t="s">
        <v>8</v>
      </c>
      <c r="E17" s="3">
        <v>50</v>
      </c>
      <c r="F17" s="3" t="s">
        <v>19</v>
      </c>
      <c r="G17" s="7">
        <f t="shared" si="4"/>
        <v>-16.600000000000001</v>
      </c>
      <c r="H17" s="6">
        <v>0.73414310999999999</v>
      </c>
      <c r="I17" s="6">
        <v>13.7</v>
      </c>
      <c r="J17" s="6">
        <v>0.73414310999999999</v>
      </c>
      <c r="K17" s="6">
        <f t="shared" si="3"/>
        <v>-10.600000000000001</v>
      </c>
      <c r="L17">
        <f t="shared" si="0"/>
        <v>13.7</v>
      </c>
      <c r="M17" t="b">
        <f t="shared" si="5"/>
        <v>0</v>
      </c>
      <c r="N17" s="10" t="s">
        <v>23</v>
      </c>
    </row>
    <row r="18" spans="1:14" x14ac:dyDescent="0.25">
      <c r="A18" s="4" t="s">
        <v>26</v>
      </c>
      <c r="B18" s="4" t="s">
        <v>11</v>
      </c>
      <c r="C18" s="4">
        <v>20</v>
      </c>
      <c r="D18" s="4" t="s">
        <v>8</v>
      </c>
      <c r="E18" s="4">
        <v>50</v>
      </c>
      <c r="F18" s="4" t="s">
        <v>19</v>
      </c>
      <c r="G18" s="8">
        <f t="shared" si="4"/>
        <v>-16.600000000000001</v>
      </c>
      <c r="H18" s="6">
        <v>9.3646033000000006</v>
      </c>
      <c r="I18" s="6">
        <v>22.4</v>
      </c>
      <c r="J18" s="6">
        <v>9.3646033000000006</v>
      </c>
      <c r="K18" s="6">
        <f t="shared" si="3"/>
        <v>-10.600000000000001</v>
      </c>
      <c r="L18">
        <f t="shared" si="0"/>
        <v>13.7</v>
      </c>
      <c r="M18" t="b">
        <f t="shared" si="5"/>
        <v>0</v>
      </c>
      <c r="N18" s="10" t="s">
        <v>23</v>
      </c>
    </row>
    <row r="19" spans="1:14" x14ac:dyDescent="0.25">
      <c r="A19" s="3" t="s">
        <v>26</v>
      </c>
      <c r="B19" s="3" t="s">
        <v>7</v>
      </c>
      <c r="C19" s="3">
        <v>5</v>
      </c>
      <c r="D19" s="3" t="s">
        <v>21</v>
      </c>
      <c r="E19" s="3">
        <v>50</v>
      </c>
      <c r="F19" s="3" t="s">
        <v>9</v>
      </c>
      <c r="G19" s="3" t="s">
        <v>10</v>
      </c>
      <c r="H19" s="6">
        <v>-30</v>
      </c>
      <c r="I19" s="6">
        <v>11.9</v>
      </c>
      <c r="J19" s="6">
        <v>-30</v>
      </c>
      <c r="K19">
        <f>$J$19</f>
        <v>-30</v>
      </c>
      <c r="L19" s="1">
        <f t="shared" ref="L19:L34" si="6">$I$19</f>
        <v>11.9</v>
      </c>
      <c r="M19" t="b">
        <f t="shared" si="5"/>
        <v>1</v>
      </c>
      <c r="N19" s="10" t="s">
        <v>22</v>
      </c>
    </row>
    <row r="20" spans="1:14" x14ac:dyDescent="0.25">
      <c r="A20" s="4" t="s">
        <v>26</v>
      </c>
      <c r="B20" s="4" t="s">
        <v>11</v>
      </c>
      <c r="C20" s="4">
        <v>5</v>
      </c>
      <c r="D20" s="4" t="s">
        <v>21</v>
      </c>
      <c r="E20" s="4">
        <v>50</v>
      </c>
      <c r="F20" s="4" t="s">
        <v>9</v>
      </c>
      <c r="G20" s="4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 s="1">
        <f t="shared" si="6"/>
        <v>11.9</v>
      </c>
      <c r="M20" t="b">
        <f t="shared" si="5"/>
        <v>1</v>
      </c>
      <c r="N20" s="10" t="s">
        <v>22</v>
      </c>
    </row>
    <row r="21" spans="1:14" x14ac:dyDescent="0.25">
      <c r="A21" s="3" t="s">
        <v>26</v>
      </c>
      <c r="B21" s="3" t="s">
        <v>7</v>
      </c>
      <c r="C21" s="3">
        <v>6</v>
      </c>
      <c r="D21" s="3" t="s">
        <v>21</v>
      </c>
      <c r="E21" s="3">
        <v>50</v>
      </c>
      <c r="F21" s="3" t="s">
        <v>9</v>
      </c>
      <c r="G21" s="3" t="s">
        <v>10</v>
      </c>
      <c r="H21" s="6">
        <v>-16.510687999999998</v>
      </c>
      <c r="I21" s="6">
        <v>11.9</v>
      </c>
      <c r="J21" s="6">
        <v>-16.510687999999998</v>
      </c>
      <c r="K21">
        <f t="shared" si="7"/>
        <v>-30</v>
      </c>
      <c r="L21" s="1">
        <f t="shared" si="6"/>
        <v>11.9</v>
      </c>
      <c r="M21" t="b">
        <f t="shared" si="5"/>
        <v>0</v>
      </c>
      <c r="N21" s="10" t="s">
        <v>23</v>
      </c>
    </row>
    <row r="22" spans="1:14" x14ac:dyDescent="0.25">
      <c r="A22" s="4" t="s">
        <v>26</v>
      </c>
      <c r="B22" s="4" t="s">
        <v>11</v>
      </c>
      <c r="C22" s="4">
        <v>6</v>
      </c>
      <c r="D22" s="4" t="s">
        <v>21</v>
      </c>
      <c r="E22" s="4">
        <v>50</v>
      </c>
      <c r="F22" s="4" t="s">
        <v>9</v>
      </c>
      <c r="G22" s="4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 s="1">
        <f t="shared" si="6"/>
        <v>11.9</v>
      </c>
      <c r="M22" t="b">
        <f t="shared" si="5"/>
        <v>0</v>
      </c>
      <c r="N22" s="10" t="s">
        <v>23</v>
      </c>
    </row>
    <row r="23" spans="1:14" x14ac:dyDescent="0.25">
      <c r="A23" s="3" t="s">
        <v>26</v>
      </c>
      <c r="B23" s="3" t="s">
        <v>7</v>
      </c>
      <c r="C23" s="3">
        <v>10</v>
      </c>
      <c r="D23" s="3" t="s">
        <v>21</v>
      </c>
      <c r="E23" s="3">
        <v>50</v>
      </c>
      <c r="F23" s="3" t="s">
        <v>9</v>
      </c>
      <c r="G23" s="3" t="s">
        <v>10</v>
      </c>
      <c r="H23" s="6">
        <v>-7.1446595000000004</v>
      </c>
      <c r="I23" s="6">
        <v>11.9</v>
      </c>
      <c r="J23" s="6">
        <v>-7.1446595000000004</v>
      </c>
      <c r="K23">
        <f t="shared" si="7"/>
        <v>-30</v>
      </c>
      <c r="L23" s="1">
        <f t="shared" si="6"/>
        <v>11.9</v>
      </c>
      <c r="M23" t="b">
        <f t="shared" si="5"/>
        <v>0</v>
      </c>
      <c r="N23" s="10" t="s">
        <v>23</v>
      </c>
    </row>
    <row r="24" spans="1:14" x14ac:dyDescent="0.25">
      <c r="A24" s="4" t="s">
        <v>26</v>
      </c>
      <c r="B24" s="4" t="s">
        <v>11</v>
      </c>
      <c r="C24" s="4">
        <v>10</v>
      </c>
      <c r="D24" s="4" t="s">
        <v>21</v>
      </c>
      <c r="E24" s="4">
        <v>50</v>
      </c>
      <c r="F24" s="4" t="s">
        <v>9</v>
      </c>
      <c r="G24" s="4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 s="1">
        <f t="shared" si="6"/>
        <v>11.9</v>
      </c>
      <c r="M24" t="b">
        <f t="shared" si="5"/>
        <v>0</v>
      </c>
      <c r="N24" s="10" t="s">
        <v>23</v>
      </c>
    </row>
    <row r="25" spans="1:14" x14ac:dyDescent="0.25">
      <c r="A25" s="3" t="s">
        <v>26</v>
      </c>
      <c r="B25" s="3" t="s">
        <v>7</v>
      </c>
      <c r="C25" s="3">
        <v>20</v>
      </c>
      <c r="D25" s="3" t="s">
        <v>21</v>
      </c>
      <c r="E25" s="3">
        <v>50</v>
      </c>
      <c r="F25" s="3" t="s">
        <v>9</v>
      </c>
      <c r="G25" s="3" t="s">
        <v>10</v>
      </c>
      <c r="H25" s="6">
        <v>-1.1409701000000001</v>
      </c>
      <c r="I25" s="6">
        <v>11.9</v>
      </c>
      <c r="J25" s="6">
        <v>-1.1409701000000001</v>
      </c>
      <c r="K25">
        <f t="shared" si="7"/>
        <v>-30</v>
      </c>
      <c r="L25" s="1">
        <f t="shared" si="6"/>
        <v>11.9</v>
      </c>
      <c r="M25" t="b">
        <f t="shared" si="5"/>
        <v>0</v>
      </c>
      <c r="N25" s="10" t="s">
        <v>23</v>
      </c>
    </row>
    <row r="26" spans="1:14" x14ac:dyDescent="0.25">
      <c r="A26" s="4" t="s">
        <v>26</v>
      </c>
      <c r="B26" s="4" t="s">
        <v>11</v>
      </c>
      <c r="C26" s="4">
        <v>20</v>
      </c>
      <c r="D26" s="4" t="s">
        <v>21</v>
      </c>
      <c r="E26" s="4">
        <v>50</v>
      </c>
      <c r="F26" s="4" t="s">
        <v>9</v>
      </c>
      <c r="G26" s="4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 s="1">
        <f t="shared" si="6"/>
        <v>11.9</v>
      </c>
      <c r="M26" t="b">
        <f t="shared" si="5"/>
        <v>0</v>
      </c>
      <c r="N26" s="10" t="s">
        <v>23</v>
      </c>
    </row>
    <row r="27" spans="1:14" x14ac:dyDescent="0.25">
      <c r="A27" s="3" t="s">
        <v>26</v>
      </c>
      <c r="B27" s="3" t="s">
        <v>7</v>
      </c>
      <c r="C27" s="3">
        <v>5</v>
      </c>
      <c r="D27" s="3" t="s">
        <v>21</v>
      </c>
      <c r="E27" s="3">
        <v>50</v>
      </c>
      <c r="F27" s="3" t="s">
        <v>19</v>
      </c>
      <c r="G27" s="3">
        <f>-14.5</f>
        <v>-14.5</v>
      </c>
      <c r="H27" s="6">
        <v>-14.379292</v>
      </c>
      <c r="I27" s="6">
        <v>11.9</v>
      </c>
      <c r="J27" s="6">
        <v>-14.379292</v>
      </c>
      <c r="K27" s="1">
        <f>-30+21.5</f>
        <v>-8.5</v>
      </c>
      <c r="L27" s="1">
        <f t="shared" si="6"/>
        <v>11.9</v>
      </c>
      <c r="M27" t="b">
        <f t="shared" si="5"/>
        <v>1</v>
      </c>
      <c r="N27" s="10" t="s">
        <v>22</v>
      </c>
    </row>
    <row r="28" spans="1:14" x14ac:dyDescent="0.25">
      <c r="A28" s="4" t="s">
        <v>26</v>
      </c>
      <c r="B28" s="4" t="s">
        <v>11</v>
      </c>
      <c r="C28" s="4">
        <v>5</v>
      </c>
      <c r="D28" s="4" t="s">
        <v>21</v>
      </c>
      <c r="E28" s="4">
        <v>50</v>
      </c>
      <c r="F28" s="4" t="s">
        <v>19</v>
      </c>
      <c r="G28" s="4">
        <f t="shared" ref="G28:G34" si="8">-14.5</f>
        <v>-14.5</v>
      </c>
      <c r="H28" s="6">
        <v>-14.379292</v>
      </c>
      <c r="I28" s="6">
        <v>20.6</v>
      </c>
      <c r="J28" s="6">
        <v>-14.379292</v>
      </c>
      <c r="K28" s="1">
        <f t="shared" ref="K28:K34" si="9">-30+21.5</f>
        <v>-8.5</v>
      </c>
      <c r="L28" s="1">
        <f t="shared" si="6"/>
        <v>11.9</v>
      </c>
      <c r="M28" t="b">
        <f t="shared" si="5"/>
        <v>1</v>
      </c>
      <c r="N28" s="10" t="s">
        <v>22</v>
      </c>
    </row>
    <row r="29" spans="1:14" x14ac:dyDescent="0.25">
      <c r="A29" s="3" t="s">
        <v>26</v>
      </c>
      <c r="B29" s="3" t="s">
        <v>7</v>
      </c>
      <c r="C29" s="3">
        <v>6</v>
      </c>
      <c r="D29" s="3" t="s">
        <v>21</v>
      </c>
      <c r="E29" s="3">
        <v>50</v>
      </c>
      <c r="F29" s="3" t="s">
        <v>19</v>
      </c>
      <c r="G29" s="3">
        <f t="shared" si="8"/>
        <v>-14.5</v>
      </c>
      <c r="H29" s="6">
        <v>-12.383378</v>
      </c>
      <c r="I29" s="6">
        <v>11.9</v>
      </c>
      <c r="J29" s="6">
        <v>-12.383378</v>
      </c>
      <c r="K29" s="1">
        <f t="shared" si="9"/>
        <v>-8.5</v>
      </c>
      <c r="L29" s="1">
        <f t="shared" si="6"/>
        <v>11.9</v>
      </c>
      <c r="M29" t="b">
        <f t="shared" si="5"/>
        <v>1</v>
      </c>
      <c r="N29" s="9" t="s">
        <v>22</v>
      </c>
    </row>
    <row r="30" spans="1:14" x14ac:dyDescent="0.25">
      <c r="A30" s="4" t="s">
        <v>26</v>
      </c>
      <c r="B30" s="4" t="s">
        <v>11</v>
      </c>
      <c r="C30" s="4">
        <v>6</v>
      </c>
      <c r="D30" s="4" t="s">
        <v>21</v>
      </c>
      <c r="E30" s="4">
        <v>50</v>
      </c>
      <c r="F30" s="4" t="s">
        <v>19</v>
      </c>
      <c r="G30" s="4">
        <f t="shared" si="8"/>
        <v>-14.5</v>
      </c>
      <c r="H30" s="6">
        <v>-7.1090410000000004</v>
      </c>
      <c r="I30" s="6">
        <v>20.6</v>
      </c>
      <c r="J30" s="6">
        <v>-7.1090410000000004</v>
      </c>
      <c r="K30" s="1">
        <f t="shared" si="9"/>
        <v>-8.5</v>
      </c>
      <c r="L30" s="1">
        <f t="shared" si="6"/>
        <v>11.9</v>
      </c>
      <c r="M30" t="b">
        <f t="shared" si="5"/>
        <v>0</v>
      </c>
      <c r="N30" s="10" t="s">
        <v>23</v>
      </c>
    </row>
    <row r="31" spans="1:14" x14ac:dyDescent="0.25">
      <c r="A31" s="3" t="s">
        <v>26</v>
      </c>
      <c r="B31" s="3" t="s">
        <v>7</v>
      </c>
      <c r="C31" s="3">
        <v>10</v>
      </c>
      <c r="D31" s="3" t="s">
        <v>21</v>
      </c>
      <c r="E31" s="3">
        <v>50</v>
      </c>
      <c r="F31" s="3" t="s">
        <v>19</v>
      </c>
      <c r="G31" s="3">
        <f t="shared" si="8"/>
        <v>-14.5</v>
      </c>
      <c r="H31" s="6">
        <v>-6.4200581999999997</v>
      </c>
      <c r="I31" s="6">
        <v>11.9</v>
      </c>
      <c r="J31" s="6">
        <v>-6.4200581999999997</v>
      </c>
      <c r="K31" s="1">
        <f t="shared" si="9"/>
        <v>-8.5</v>
      </c>
      <c r="L31" s="1">
        <f t="shared" si="6"/>
        <v>11.9</v>
      </c>
      <c r="M31" t="b">
        <f t="shared" si="5"/>
        <v>0</v>
      </c>
      <c r="N31" s="10" t="s">
        <v>23</v>
      </c>
    </row>
    <row r="32" spans="1:14" x14ac:dyDescent="0.25">
      <c r="A32" s="4" t="s">
        <v>26</v>
      </c>
      <c r="B32" s="4" t="s">
        <v>11</v>
      </c>
      <c r="C32" s="4">
        <v>10</v>
      </c>
      <c r="D32" s="4" t="s">
        <v>21</v>
      </c>
      <c r="E32" s="4">
        <v>50</v>
      </c>
      <c r="F32" s="4" t="s">
        <v>19</v>
      </c>
      <c r="G32" s="4">
        <f t="shared" si="8"/>
        <v>-14.5</v>
      </c>
      <c r="H32" s="6">
        <v>1.6416245</v>
      </c>
      <c r="I32" s="6">
        <v>20.6</v>
      </c>
      <c r="J32" s="6">
        <v>1.6416245</v>
      </c>
      <c r="K32" s="1">
        <f t="shared" si="9"/>
        <v>-8.5</v>
      </c>
      <c r="L32" s="1">
        <f t="shared" si="6"/>
        <v>11.9</v>
      </c>
      <c r="M32" t="b">
        <f t="shared" si="5"/>
        <v>0</v>
      </c>
      <c r="N32" s="10" t="s">
        <v>23</v>
      </c>
    </row>
    <row r="33" spans="1:14" x14ac:dyDescent="0.25">
      <c r="A33" s="3" t="s">
        <v>26</v>
      </c>
      <c r="B33" s="3" t="s">
        <v>7</v>
      </c>
      <c r="C33" s="3">
        <v>20</v>
      </c>
      <c r="D33" s="3" t="s">
        <v>21</v>
      </c>
      <c r="E33" s="3">
        <v>50</v>
      </c>
      <c r="F33" s="3" t="s">
        <v>19</v>
      </c>
      <c r="G33" s="3">
        <f t="shared" si="8"/>
        <v>-14.5</v>
      </c>
      <c r="H33" s="6">
        <v>-0.95457239999999999</v>
      </c>
      <c r="I33" s="6">
        <v>11.9</v>
      </c>
      <c r="J33" s="6">
        <v>-0.95457239999999999</v>
      </c>
      <c r="K33" s="1">
        <f t="shared" si="9"/>
        <v>-8.5</v>
      </c>
      <c r="L33" s="1">
        <f t="shared" si="6"/>
        <v>11.9</v>
      </c>
      <c r="M33" t="b">
        <f t="shared" si="5"/>
        <v>0</v>
      </c>
      <c r="N33" s="10" t="s">
        <v>23</v>
      </c>
    </row>
    <row r="34" spans="1:14" x14ac:dyDescent="0.25">
      <c r="A34" s="4" t="s">
        <v>26</v>
      </c>
      <c r="B34" s="4" t="s">
        <v>11</v>
      </c>
      <c r="C34" s="4">
        <v>20</v>
      </c>
      <c r="D34" s="4" t="s">
        <v>21</v>
      </c>
      <c r="E34" s="4">
        <v>50</v>
      </c>
      <c r="F34" s="4" t="s">
        <v>19</v>
      </c>
      <c r="G34" s="4">
        <f t="shared" si="8"/>
        <v>-14.5</v>
      </c>
      <c r="H34" s="6">
        <v>7.5800270999999997</v>
      </c>
      <c r="I34" s="6">
        <v>20.6</v>
      </c>
      <c r="J34" s="6">
        <v>7.5800270999999997</v>
      </c>
      <c r="K34" s="1">
        <f t="shared" si="9"/>
        <v>-8.5</v>
      </c>
      <c r="L34" s="1">
        <f t="shared" si="6"/>
        <v>11.9</v>
      </c>
      <c r="M34" t="b">
        <f t="shared" si="5"/>
        <v>0</v>
      </c>
      <c r="N34" s="10" t="s">
        <v>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FE2AB-9314-4223-85CF-34E5F9ECEEA0}">
  <dimension ref="A2:N34"/>
  <sheetViews>
    <sheetView zoomScale="80" zoomScaleNormal="80" workbookViewId="0">
      <selection sqref="A1:A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16" t="s">
        <v>41</v>
      </c>
      <c r="B3" s="16" t="s">
        <v>7</v>
      </c>
      <c r="C3" s="16">
        <v>5</v>
      </c>
      <c r="D3" s="16" t="s">
        <v>8</v>
      </c>
      <c r="E3" s="16">
        <v>50</v>
      </c>
      <c r="F3" s="16" t="s">
        <v>9</v>
      </c>
      <c r="G3" s="16" t="s">
        <v>10</v>
      </c>
      <c r="H3" s="6">
        <v>-30</v>
      </c>
      <c r="I3" s="6">
        <v>15.2</v>
      </c>
      <c r="J3" s="6">
        <v>-30</v>
      </c>
      <c r="K3">
        <f>$J$3</f>
        <v>-30</v>
      </c>
      <c r="L3">
        <f t="shared" ref="L3:L18" si="0">$I$3</f>
        <v>15.2</v>
      </c>
      <c r="M3" t="b">
        <f t="shared" ref="M3:M14" si="1">AND((J3&lt;=K3))</f>
        <v>1</v>
      </c>
      <c r="N3" s="17" t="s">
        <v>22</v>
      </c>
    </row>
    <row r="4" spans="1:14" x14ac:dyDescent="0.25">
      <c r="A4" s="18" t="s">
        <v>41</v>
      </c>
      <c r="B4" s="18" t="s">
        <v>11</v>
      </c>
      <c r="C4" s="18">
        <v>5</v>
      </c>
      <c r="D4" s="18" t="s">
        <v>8</v>
      </c>
      <c r="E4" s="18">
        <v>50</v>
      </c>
      <c r="F4" s="18" t="s">
        <v>9</v>
      </c>
      <c r="G4" s="18" t="s">
        <v>10</v>
      </c>
      <c r="H4" s="6">
        <v>-30</v>
      </c>
      <c r="I4" s="6">
        <v>22.4</v>
      </c>
      <c r="J4" s="6">
        <v>-30</v>
      </c>
      <c r="K4">
        <f t="shared" ref="K4:K10" si="2">$J$3</f>
        <v>-30</v>
      </c>
      <c r="L4">
        <f t="shared" si="0"/>
        <v>15.2</v>
      </c>
      <c r="M4" t="b">
        <f t="shared" si="1"/>
        <v>1</v>
      </c>
      <c r="N4" s="17" t="s">
        <v>22</v>
      </c>
    </row>
    <row r="5" spans="1:14" x14ac:dyDescent="0.25">
      <c r="A5" s="16" t="s">
        <v>41</v>
      </c>
      <c r="B5" s="16" t="s">
        <v>7</v>
      </c>
      <c r="C5" s="16">
        <v>6</v>
      </c>
      <c r="D5" s="16" t="s">
        <v>8</v>
      </c>
      <c r="E5" s="16">
        <v>50</v>
      </c>
      <c r="F5" s="16" t="s">
        <v>9</v>
      </c>
      <c r="G5" s="16" t="s">
        <v>10</v>
      </c>
      <c r="H5" s="6">
        <v>-13.315305</v>
      </c>
      <c r="I5" s="6">
        <v>15.2</v>
      </c>
      <c r="J5" s="6">
        <v>-13.315305</v>
      </c>
      <c r="K5">
        <f t="shared" si="2"/>
        <v>-30</v>
      </c>
      <c r="L5">
        <f t="shared" si="0"/>
        <v>15.2</v>
      </c>
      <c r="M5" t="b">
        <f t="shared" si="1"/>
        <v>0</v>
      </c>
      <c r="N5" s="17" t="s">
        <v>23</v>
      </c>
    </row>
    <row r="6" spans="1:14" x14ac:dyDescent="0.25">
      <c r="A6" s="18" t="s">
        <v>41</v>
      </c>
      <c r="B6" s="18" t="s">
        <v>11</v>
      </c>
      <c r="C6" s="18">
        <v>6</v>
      </c>
      <c r="D6" s="18" t="s">
        <v>8</v>
      </c>
      <c r="E6" s="18">
        <v>50</v>
      </c>
      <c r="F6" s="18" t="s">
        <v>9</v>
      </c>
      <c r="G6" s="18" t="s">
        <v>10</v>
      </c>
      <c r="H6" s="6">
        <v>-6.1912853999999999</v>
      </c>
      <c r="I6" s="6">
        <v>22.4</v>
      </c>
      <c r="J6" s="6">
        <v>-6.1912853999999999</v>
      </c>
      <c r="K6">
        <f t="shared" si="2"/>
        <v>-30</v>
      </c>
      <c r="L6">
        <f t="shared" si="0"/>
        <v>15.2</v>
      </c>
      <c r="M6" t="b">
        <f t="shared" si="1"/>
        <v>0</v>
      </c>
      <c r="N6" s="17" t="s">
        <v>23</v>
      </c>
    </row>
    <row r="7" spans="1:14" x14ac:dyDescent="0.25">
      <c r="A7" s="16" t="s">
        <v>41</v>
      </c>
      <c r="B7" s="16" t="s">
        <v>7</v>
      </c>
      <c r="C7" s="16">
        <v>10</v>
      </c>
      <c r="D7" s="16" t="s">
        <v>8</v>
      </c>
      <c r="E7" s="16">
        <v>50</v>
      </c>
      <c r="F7" s="16" t="s">
        <v>9</v>
      </c>
      <c r="G7" s="16" t="s">
        <v>10</v>
      </c>
      <c r="H7" s="6">
        <v>-3.8565049999999998</v>
      </c>
      <c r="I7" s="6">
        <v>15.2</v>
      </c>
      <c r="J7" s="6">
        <v>-3.8565049999999998</v>
      </c>
      <c r="K7">
        <f t="shared" si="2"/>
        <v>-30</v>
      </c>
      <c r="L7">
        <f t="shared" si="0"/>
        <v>15.2</v>
      </c>
      <c r="M7" t="b">
        <f t="shared" si="1"/>
        <v>0</v>
      </c>
      <c r="N7" s="17" t="s">
        <v>23</v>
      </c>
    </row>
    <row r="8" spans="1:14" x14ac:dyDescent="0.25">
      <c r="A8" s="18" t="s">
        <v>41</v>
      </c>
      <c r="B8" s="18" t="s">
        <v>11</v>
      </c>
      <c r="C8" s="18">
        <v>10</v>
      </c>
      <c r="D8" s="18" t="s">
        <v>8</v>
      </c>
      <c r="E8" s="18">
        <v>50</v>
      </c>
      <c r="F8" s="18" t="s">
        <v>9</v>
      </c>
      <c r="G8" s="18" t="s">
        <v>10</v>
      </c>
      <c r="H8" s="6">
        <v>3.3350493999999999</v>
      </c>
      <c r="I8" s="6">
        <v>22.4</v>
      </c>
      <c r="J8" s="6">
        <v>3.3350493999999999</v>
      </c>
      <c r="K8">
        <f t="shared" si="2"/>
        <v>-30</v>
      </c>
      <c r="L8">
        <f t="shared" si="0"/>
        <v>15.2</v>
      </c>
      <c r="M8" t="b">
        <f t="shared" si="1"/>
        <v>0</v>
      </c>
      <c r="N8" s="17" t="s">
        <v>23</v>
      </c>
    </row>
    <row r="9" spans="1:14" x14ac:dyDescent="0.25">
      <c r="A9" s="16" t="s">
        <v>41</v>
      </c>
      <c r="B9" s="16" t="s">
        <v>7</v>
      </c>
      <c r="C9" s="16">
        <v>20</v>
      </c>
      <c r="D9" s="16" t="s">
        <v>8</v>
      </c>
      <c r="E9" s="16">
        <v>50</v>
      </c>
      <c r="F9" s="16" t="s">
        <v>9</v>
      </c>
      <c r="G9" s="16" t="s">
        <v>10</v>
      </c>
      <c r="H9" s="6">
        <v>2.1561718999999999</v>
      </c>
      <c r="I9" s="6">
        <v>15.2</v>
      </c>
      <c r="J9" s="6">
        <v>2.1561718999999999</v>
      </c>
      <c r="K9">
        <f t="shared" si="2"/>
        <v>-30</v>
      </c>
      <c r="L9">
        <f t="shared" si="0"/>
        <v>15.2</v>
      </c>
      <c r="M9" t="b">
        <f t="shared" si="1"/>
        <v>0</v>
      </c>
      <c r="N9" s="17" t="s">
        <v>23</v>
      </c>
    </row>
    <row r="10" spans="1:14" x14ac:dyDescent="0.25">
      <c r="A10" s="18" t="s">
        <v>41</v>
      </c>
      <c r="B10" s="18" t="s">
        <v>11</v>
      </c>
      <c r="C10" s="18">
        <v>20</v>
      </c>
      <c r="D10" s="18" t="s">
        <v>8</v>
      </c>
      <c r="E10" s="18">
        <v>50</v>
      </c>
      <c r="F10" s="18" t="s">
        <v>9</v>
      </c>
      <c r="G10" s="18" t="s">
        <v>10</v>
      </c>
      <c r="H10" s="6">
        <v>9.3541378000000002</v>
      </c>
      <c r="I10" s="6">
        <v>22.4</v>
      </c>
      <c r="J10" s="6">
        <v>9.3541378000000002</v>
      </c>
      <c r="K10">
        <f t="shared" si="2"/>
        <v>-30</v>
      </c>
      <c r="L10">
        <f t="shared" si="0"/>
        <v>15.2</v>
      </c>
      <c r="M10" t="b">
        <f t="shared" si="1"/>
        <v>0</v>
      </c>
      <c r="N10" s="17" t="s">
        <v>23</v>
      </c>
    </row>
    <row r="11" spans="1:14" x14ac:dyDescent="0.25">
      <c r="A11" s="16" t="s">
        <v>41</v>
      </c>
      <c r="B11" s="16" t="s">
        <v>7</v>
      </c>
      <c r="C11" s="16">
        <v>5</v>
      </c>
      <c r="D11" s="16" t="s">
        <v>8</v>
      </c>
      <c r="E11" s="16">
        <v>50</v>
      </c>
      <c r="F11" s="16" t="s">
        <v>19</v>
      </c>
      <c r="G11" s="16">
        <f>-16.6-3</f>
        <v>-19.600000000000001</v>
      </c>
      <c r="H11" s="6">
        <v>-19.220952</v>
      </c>
      <c r="I11" s="6">
        <v>15.2</v>
      </c>
      <c r="J11" s="6">
        <v>-19.220952</v>
      </c>
      <c r="K11" s="6">
        <f>-30+19.4</f>
        <v>-10.600000000000001</v>
      </c>
      <c r="L11">
        <f t="shared" si="0"/>
        <v>15.2</v>
      </c>
      <c r="M11" t="b">
        <f t="shared" si="1"/>
        <v>1</v>
      </c>
      <c r="N11" s="17" t="s">
        <v>22</v>
      </c>
    </row>
    <row r="12" spans="1:14" x14ac:dyDescent="0.25">
      <c r="A12" s="18" t="s">
        <v>41</v>
      </c>
      <c r="B12" s="18" t="s">
        <v>11</v>
      </c>
      <c r="C12" s="18">
        <v>5</v>
      </c>
      <c r="D12" s="18" t="s">
        <v>8</v>
      </c>
      <c r="E12" s="18">
        <v>50</v>
      </c>
      <c r="F12" s="18" t="s">
        <v>19</v>
      </c>
      <c r="G12" s="18">
        <f t="shared" ref="G12:G18" si="3">-16.6-3</f>
        <v>-19.600000000000001</v>
      </c>
      <c r="H12" s="6">
        <v>-19.220952</v>
      </c>
      <c r="I12" s="6">
        <v>22.4</v>
      </c>
      <c r="J12" s="6">
        <v>-19.220952</v>
      </c>
      <c r="K12" s="6">
        <f t="shared" ref="K12:K18" si="4">-30+19.4</f>
        <v>-10.600000000000001</v>
      </c>
      <c r="L12">
        <f t="shared" si="0"/>
        <v>15.2</v>
      </c>
      <c r="M12" t="b">
        <f t="shared" si="1"/>
        <v>1</v>
      </c>
      <c r="N12" s="17" t="s">
        <v>22</v>
      </c>
    </row>
    <row r="13" spans="1:14" x14ac:dyDescent="0.25">
      <c r="A13" s="16" t="s">
        <v>41</v>
      </c>
      <c r="B13" s="16" t="s">
        <v>7</v>
      </c>
      <c r="C13" s="16">
        <v>6</v>
      </c>
      <c r="D13" s="16" t="s">
        <v>8</v>
      </c>
      <c r="E13" s="16">
        <v>50</v>
      </c>
      <c r="F13" s="16" t="s">
        <v>19</v>
      </c>
      <c r="G13" s="16">
        <f t="shared" si="3"/>
        <v>-19.600000000000001</v>
      </c>
      <c r="H13" s="6">
        <v>-12.398894</v>
      </c>
      <c r="I13" s="6">
        <v>15.2</v>
      </c>
      <c r="J13" s="6">
        <v>-12.398894</v>
      </c>
      <c r="K13" s="6">
        <f t="shared" si="4"/>
        <v>-10.600000000000001</v>
      </c>
      <c r="L13">
        <f t="shared" si="0"/>
        <v>15.2</v>
      </c>
      <c r="M13" t="b">
        <f t="shared" si="1"/>
        <v>1</v>
      </c>
      <c r="N13" s="19" t="s">
        <v>22</v>
      </c>
    </row>
    <row r="14" spans="1:14" x14ac:dyDescent="0.25">
      <c r="A14" s="18" t="s">
        <v>41</v>
      </c>
      <c r="B14" s="18" t="s">
        <v>11</v>
      </c>
      <c r="C14" s="18">
        <v>6</v>
      </c>
      <c r="D14" s="18" t="s">
        <v>8</v>
      </c>
      <c r="E14" s="18">
        <v>50</v>
      </c>
      <c r="F14" s="18" t="s">
        <v>19</v>
      </c>
      <c r="G14" s="18">
        <f t="shared" si="3"/>
        <v>-19.600000000000001</v>
      </c>
      <c r="H14" s="6">
        <v>-5.9978192000000004</v>
      </c>
      <c r="I14" s="6">
        <v>22.4</v>
      </c>
      <c r="J14" s="6">
        <v>-5.9978192000000004</v>
      </c>
      <c r="K14" s="6">
        <f t="shared" si="4"/>
        <v>-10.600000000000001</v>
      </c>
      <c r="L14">
        <f t="shared" si="0"/>
        <v>15.2</v>
      </c>
      <c r="M14" t="b">
        <f t="shared" si="1"/>
        <v>0</v>
      </c>
      <c r="N14" s="17" t="s">
        <v>23</v>
      </c>
    </row>
    <row r="15" spans="1:14" x14ac:dyDescent="0.25">
      <c r="A15" s="16" t="s">
        <v>41</v>
      </c>
      <c r="B15" s="16" t="s">
        <v>7</v>
      </c>
      <c r="C15" s="16">
        <v>10</v>
      </c>
      <c r="D15" s="16" t="s">
        <v>8</v>
      </c>
      <c r="E15" s="16">
        <v>50</v>
      </c>
      <c r="F15" s="16" t="s">
        <v>19</v>
      </c>
      <c r="G15" s="16">
        <f t="shared" si="3"/>
        <v>-19.600000000000001</v>
      </c>
      <c r="H15" s="6">
        <v>-3.7436905999999999</v>
      </c>
      <c r="I15" s="6">
        <v>15.2</v>
      </c>
      <c r="J15" s="6">
        <v>-3.7436905999999999</v>
      </c>
      <c r="K15" s="6">
        <f t="shared" si="4"/>
        <v>-10.600000000000001</v>
      </c>
      <c r="L15">
        <f t="shared" si="0"/>
        <v>15.2</v>
      </c>
      <c r="M15" t="b">
        <f>AND((J15&lt;=K15))</f>
        <v>0</v>
      </c>
      <c r="N15" s="17" t="s">
        <v>23</v>
      </c>
    </row>
    <row r="16" spans="1:14" x14ac:dyDescent="0.25">
      <c r="A16" s="18" t="s">
        <v>41</v>
      </c>
      <c r="B16" s="18" t="s">
        <v>11</v>
      </c>
      <c r="C16" s="18">
        <v>10</v>
      </c>
      <c r="D16" s="18" t="s">
        <v>8</v>
      </c>
      <c r="E16" s="18">
        <v>50</v>
      </c>
      <c r="F16" s="18" t="s">
        <v>19</v>
      </c>
      <c r="G16" s="18">
        <f t="shared" si="3"/>
        <v>-19.600000000000001</v>
      </c>
      <c r="H16" s="6">
        <v>3.3568150999999999</v>
      </c>
      <c r="I16" s="6">
        <v>22.4</v>
      </c>
      <c r="J16" s="6">
        <v>3.3568150999999999</v>
      </c>
      <c r="K16" s="6">
        <f t="shared" si="4"/>
        <v>-10.600000000000001</v>
      </c>
      <c r="L16">
        <f t="shared" si="0"/>
        <v>15.2</v>
      </c>
      <c r="M16" t="b">
        <f t="shared" ref="M16:M34" si="5">AND((J16&lt;=K16))</f>
        <v>0</v>
      </c>
      <c r="N16" s="17" t="s">
        <v>23</v>
      </c>
    </row>
    <row r="17" spans="1:14" x14ac:dyDescent="0.25">
      <c r="A17" s="16" t="s">
        <v>41</v>
      </c>
      <c r="B17" s="16" t="s">
        <v>7</v>
      </c>
      <c r="C17" s="16">
        <v>20</v>
      </c>
      <c r="D17" s="16" t="s">
        <v>8</v>
      </c>
      <c r="E17" s="16">
        <v>50</v>
      </c>
      <c r="F17" s="16" t="s">
        <v>19</v>
      </c>
      <c r="G17" s="16">
        <f t="shared" si="3"/>
        <v>-19.600000000000001</v>
      </c>
      <c r="H17" s="6">
        <v>2.1836321999999999</v>
      </c>
      <c r="I17" s="6">
        <v>15.2</v>
      </c>
      <c r="J17" s="6">
        <v>2.1836321999999999</v>
      </c>
      <c r="K17" s="6">
        <f t="shared" si="4"/>
        <v>-10.600000000000001</v>
      </c>
      <c r="L17">
        <f t="shared" si="0"/>
        <v>15.2</v>
      </c>
      <c r="M17" t="b">
        <f t="shared" si="5"/>
        <v>0</v>
      </c>
      <c r="N17" s="17" t="s">
        <v>23</v>
      </c>
    </row>
    <row r="18" spans="1:14" x14ac:dyDescent="0.25">
      <c r="A18" s="18" t="s">
        <v>41</v>
      </c>
      <c r="B18" s="18" t="s">
        <v>11</v>
      </c>
      <c r="C18" s="18">
        <v>20</v>
      </c>
      <c r="D18" s="18" t="s">
        <v>8</v>
      </c>
      <c r="E18" s="18">
        <v>50</v>
      </c>
      <c r="F18" s="18" t="s">
        <v>19</v>
      </c>
      <c r="G18" s="18">
        <f t="shared" si="3"/>
        <v>-19.600000000000001</v>
      </c>
      <c r="H18" s="6">
        <v>9.3593861</v>
      </c>
      <c r="I18" s="6">
        <v>22.4</v>
      </c>
      <c r="J18" s="6">
        <v>9.3593861</v>
      </c>
      <c r="K18" s="6">
        <f t="shared" si="4"/>
        <v>-10.600000000000001</v>
      </c>
      <c r="L18">
        <f t="shared" si="0"/>
        <v>15.2</v>
      </c>
      <c r="M18" t="b">
        <f t="shared" si="5"/>
        <v>0</v>
      </c>
      <c r="N18" s="17" t="s">
        <v>23</v>
      </c>
    </row>
    <row r="19" spans="1:14" x14ac:dyDescent="0.25">
      <c r="A19" s="16" t="s">
        <v>41</v>
      </c>
      <c r="B19" s="16" t="s">
        <v>7</v>
      </c>
      <c r="C19" s="16">
        <v>5</v>
      </c>
      <c r="D19" s="16" t="s">
        <v>21</v>
      </c>
      <c r="E19" s="16">
        <v>50</v>
      </c>
      <c r="F19" s="16" t="s">
        <v>9</v>
      </c>
      <c r="G19" s="16" t="s">
        <v>10</v>
      </c>
      <c r="H19" s="6">
        <v>-30</v>
      </c>
      <c r="I19" s="6">
        <v>13.4</v>
      </c>
      <c r="J19" s="6">
        <v>-30</v>
      </c>
      <c r="K19">
        <f>$J$19</f>
        <v>-30</v>
      </c>
      <c r="L19">
        <f t="shared" ref="L19:L34" si="6">$I$19</f>
        <v>13.4</v>
      </c>
      <c r="M19" t="b">
        <f t="shared" si="5"/>
        <v>1</v>
      </c>
      <c r="N19" s="17" t="s">
        <v>22</v>
      </c>
    </row>
    <row r="20" spans="1:14" x14ac:dyDescent="0.25">
      <c r="A20" s="18" t="s">
        <v>41</v>
      </c>
      <c r="B20" s="18" t="s">
        <v>11</v>
      </c>
      <c r="C20" s="18">
        <v>5</v>
      </c>
      <c r="D20" s="18" t="s">
        <v>21</v>
      </c>
      <c r="E20" s="18">
        <v>50</v>
      </c>
      <c r="F20" s="18" t="s">
        <v>9</v>
      </c>
      <c r="G20" s="18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>
        <f t="shared" si="6"/>
        <v>13.4</v>
      </c>
      <c r="M20" t="b">
        <f t="shared" si="5"/>
        <v>1</v>
      </c>
      <c r="N20" s="17" t="s">
        <v>22</v>
      </c>
    </row>
    <row r="21" spans="1:14" x14ac:dyDescent="0.25">
      <c r="A21" s="16" t="s">
        <v>41</v>
      </c>
      <c r="B21" s="16" t="s">
        <v>7</v>
      </c>
      <c r="C21" s="16">
        <v>6</v>
      </c>
      <c r="D21" s="16" t="s">
        <v>21</v>
      </c>
      <c r="E21" s="16">
        <v>50</v>
      </c>
      <c r="F21" s="16" t="s">
        <v>9</v>
      </c>
      <c r="G21" s="16" t="s">
        <v>10</v>
      </c>
      <c r="H21" s="6">
        <v>-15.067779</v>
      </c>
      <c r="I21" s="6">
        <v>13.4</v>
      </c>
      <c r="J21" s="6">
        <v>-15.067779</v>
      </c>
      <c r="K21">
        <f t="shared" si="7"/>
        <v>-30</v>
      </c>
      <c r="L21">
        <f t="shared" si="6"/>
        <v>13.4</v>
      </c>
      <c r="M21" t="b">
        <f t="shared" si="5"/>
        <v>0</v>
      </c>
      <c r="N21" s="17" t="s">
        <v>23</v>
      </c>
    </row>
    <row r="22" spans="1:14" x14ac:dyDescent="0.25">
      <c r="A22" s="18" t="s">
        <v>41</v>
      </c>
      <c r="B22" s="18" t="s">
        <v>11</v>
      </c>
      <c r="C22" s="18">
        <v>6</v>
      </c>
      <c r="D22" s="18" t="s">
        <v>21</v>
      </c>
      <c r="E22" s="18">
        <v>50</v>
      </c>
      <c r="F22" s="18" t="s">
        <v>9</v>
      </c>
      <c r="G22" s="18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>
        <f t="shared" si="6"/>
        <v>13.4</v>
      </c>
      <c r="M22" t="b">
        <f t="shared" si="5"/>
        <v>0</v>
      </c>
      <c r="N22" s="17" t="s">
        <v>23</v>
      </c>
    </row>
    <row r="23" spans="1:14" x14ac:dyDescent="0.25">
      <c r="A23" s="16" t="s">
        <v>41</v>
      </c>
      <c r="B23" s="16" t="s">
        <v>7</v>
      </c>
      <c r="C23" s="16">
        <v>10</v>
      </c>
      <c r="D23" s="16" t="s">
        <v>21</v>
      </c>
      <c r="E23" s="16">
        <v>50</v>
      </c>
      <c r="F23" s="16" t="s">
        <v>9</v>
      </c>
      <c r="G23" s="16" t="s">
        <v>10</v>
      </c>
      <c r="H23" s="6">
        <v>-5.6511551000000004</v>
      </c>
      <c r="I23" s="6">
        <v>13.4</v>
      </c>
      <c r="J23" s="6">
        <v>-5.6511551000000004</v>
      </c>
      <c r="K23">
        <f t="shared" si="7"/>
        <v>-30</v>
      </c>
      <c r="L23">
        <f t="shared" si="6"/>
        <v>13.4</v>
      </c>
      <c r="M23" t="b">
        <f t="shared" si="5"/>
        <v>0</v>
      </c>
      <c r="N23" s="17" t="s">
        <v>23</v>
      </c>
    </row>
    <row r="24" spans="1:14" x14ac:dyDescent="0.25">
      <c r="A24" s="18" t="s">
        <v>41</v>
      </c>
      <c r="B24" s="18" t="s">
        <v>11</v>
      </c>
      <c r="C24" s="18">
        <v>10</v>
      </c>
      <c r="D24" s="18" t="s">
        <v>21</v>
      </c>
      <c r="E24" s="18">
        <v>50</v>
      </c>
      <c r="F24" s="18" t="s">
        <v>9</v>
      </c>
      <c r="G24" s="18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>
        <f t="shared" si="6"/>
        <v>13.4</v>
      </c>
      <c r="M24" t="b">
        <f t="shared" si="5"/>
        <v>0</v>
      </c>
      <c r="N24" s="17" t="s">
        <v>23</v>
      </c>
    </row>
    <row r="25" spans="1:14" x14ac:dyDescent="0.25">
      <c r="A25" s="16" t="s">
        <v>41</v>
      </c>
      <c r="B25" s="16" t="s">
        <v>7</v>
      </c>
      <c r="C25" s="16">
        <v>20</v>
      </c>
      <c r="D25" s="16" t="s">
        <v>21</v>
      </c>
      <c r="E25" s="16">
        <v>50</v>
      </c>
      <c r="F25" s="16" t="s">
        <v>9</v>
      </c>
      <c r="G25" s="16" t="s">
        <v>10</v>
      </c>
      <c r="H25" s="6">
        <v>0.35746192999999998</v>
      </c>
      <c r="I25" s="6">
        <v>13.4</v>
      </c>
      <c r="J25" s="6">
        <v>0.35746192999999998</v>
      </c>
      <c r="K25">
        <f t="shared" si="7"/>
        <v>-30</v>
      </c>
      <c r="L25">
        <f t="shared" si="6"/>
        <v>13.4</v>
      </c>
      <c r="M25" t="b">
        <f t="shared" si="5"/>
        <v>0</v>
      </c>
      <c r="N25" s="17" t="s">
        <v>23</v>
      </c>
    </row>
    <row r="26" spans="1:14" x14ac:dyDescent="0.25">
      <c r="A26" s="18" t="s">
        <v>41</v>
      </c>
      <c r="B26" s="18" t="s">
        <v>11</v>
      </c>
      <c r="C26" s="18">
        <v>20</v>
      </c>
      <c r="D26" s="18" t="s">
        <v>21</v>
      </c>
      <c r="E26" s="18">
        <v>50</v>
      </c>
      <c r="F26" s="18" t="s">
        <v>9</v>
      </c>
      <c r="G26" s="18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>
        <f t="shared" si="6"/>
        <v>13.4</v>
      </c>
      <c r="M26" t="b">
        <f t="shared" si="5"/>
        <v>0</v>
      </c>
      <c r="N26" s="17" t="s">
        <v>23</v>
      </c>
    </row>
    <row r="27" spans="1:14" x14ac:dyDescent="0.25">
      <c r="A27" s="16" t="s">
        <v>41</v>
      </c>
      <c r="B27" s="16" t="s">
        <v>7</v>
      </c>
      <c r="C27" s="16">
        <v>5</v>
      </c>
      <c r="D27" s="16" t="s">
        <v>21</v>
      </c>
      <c r="E27" s="16">
        <v>50</v>
      </c>
      <c r="F27" s="16" t="s">
        <v>19</v>
      </c>
      <c r="G27" s="20">
        <f>-14.5-2.4</f>
        <v>-16.899999999999999</v>
      </c>
      <c r="H27" s="6">
        <v>-16.692336999999998</v>
      </c>
      <c r="I27" s="6">
        <v>13.4</v>
      </c>
      <c r="J27" s="6">
        <v>-16.692336999999998</v>
      </c>
      <c r="K27">
        <f>-30+21.5</f>
        <v>-8.5</v>
      </c>
      <c r="L27">
        <f t="shared" si="6"/>
        <v>13.4</v>
      </c>
      <c r="M27" t="b">
        <f t="shared" si="5"/>
        <v>1</v>
      </c>
      <c r="N27" s="17" t="s">
        <v>22</v>
      </c>
    </row>
    <row r="28" spans="1:14" x14ac:dyDescent="0.25">
      <c r="A28" s="18" t="s">
        <v>41</v>
      </c>
      <c r="B28" s="18" t="s">
        <v>11</v>
      </c>
      <c r="C28" s="18">
        <v>5</v>
      </c>
      <c r="D28" s="18" t="s">
        <v>21</v>
      </c>
      <c r="E28" s="18">
        <v>50</v>
      </c>
      <c r="F28" s="18" t="s">
        <v>19</v>
      </c>
      <c r="G28" s="21">
        <f t="shared" ref="G28:G34" si="8">-14.5-2.4</f>
        <v>-16.899999999999999</v>
      </c>
      <c r="H28" s="6">
        <v>-16.692336999999998</v>
      </c>
      <c r="I28" s="6">
        <v>20.6</v>
      </c>
      <c r="J28" s="6">
        <v>-16.692336999999998</v>
      </c>
      <c r="K28">
        <f t="shared" ref="K28:K34" si="9">-30+21.5</f>
        <v>-8.5</v>
      </c>
      <c r="L28">
        <f t="shared" si="6"/>
        <v>13.4</v>
      </c>
      <c r="M28" t="b">
        <f t="shared" si="5"/>
        <v>1</v>
      </c>
      <c r="N28" s="17" t="s">
        <v>22</v>
      </c>
    </row>
    <row r="29" spans="1:14" x14ac:dyDescent="0.25">
      <c r="A29" s="16" t="s">
        <v>41</v>
      </c>
      <c r="B29" s="16" t="s">
        <v>7</v>
      </c>
      <c r="C29" s="16">
        <v>6</v>
      </c>
      <c r="D29" s="16" t="s">
        <v>21</v>
      </c>
      <c r="E29" s="16">
        <v>50</v>
      </c>
      <c r="F29" s="16" t="s">
        <v>19</v>
      </c>
      <c r="G29" s="20">
        <f t="shared" si="8"/>
        <v>-16.899999999999999</v>
      </c>
      <c r="H29" s="6">
        <v>-12.880044</v>
      </c>
      <c r="I29" s="6">
        <v>13.4</v>
      </c>
      <c r="J29" s="6">
        <v>-12.880044</v>
      </c>
      <c r="K29">
        <f t="shared" si="9"/>
        <v>-8.5</v>
      </c>
      <c r="L29">
        <f t="shared" si="6"/>
        <v>13.4</v>
      </c>
      <c r="M29" t="b">
        <f t="shared" si="5"/>
        <v>1</v>
      </c>
      <c r="N29" s="19" t="s">
        <v>22</v>
      </c>
    </row>
    <row r="30" spans="1:14" x14ac:dyDescent="0.25">
      <c r="A30" s="18" t="s">
        <v>41</v>
      </c>
      <c r="B30" s="18" t="s">
        <v>11</v>
      </c>
      <c r="C30" s="18">
        <v>6</v>
      </c>
      <c r="D30" s="18" t="s">
        <v>21</v>
      </c>
      <c r="E30" s="18">
        <v>50</v>
      </c>
      <c r="F30" s="18" t="s">
        <v>19</v>
      </c>
      <c r="G30" s="21">
        <f t="shared" si="8"/>
        <v>-16.899999999999999</v>
      </c>
      <c r="H30" s="6">
        <v>-7.4584903000000002</v>
      </c>
      <c r="I30" s="6">
        <v>20.6</v>
      </c>
      <c r="J30" s="6">
        <v>-7.4584903000000002</v>
      </c>
      <c r="K30">
        <f t="shared" si="9"/>
        <v>-8.5</v>
      </c>
      <c r="L30">
        <f t="shared" si="6"/>
        <v>13.4</v>
      </c>
      <c r="M30" t="b">
        <f t="shared" si="5"/>
        <v>0</v>
      </c>
      <c r="N30" s="17" t="s">
        <v>23</v>
      </c>
    </row>
    <row r="31" spans="1:14" x14ac:dyDescent="0.25">
      <c r="A31" s="16" t="s">
        <v>41</v>
      </c>
      <c r="B31" s="16" t="s">
        <v>7</v>
      </c>
      <c r="C31" s="16">
        <v>10</v>
      </c>
      <c r="D31" s="16" t="s">
        <v>21</v>
      </c>
      <c r="E31" s="16">
        <v>50</v>
      </c>
      <c r="F31" s="16" t="s">
        <v>19</v>
      </c>
      <c r="G31" s="20">
        <f t="shared" si="8"/>
        <v>-16.899999999999999</v>
      </c>
      <c r="H31" s="6">
        <v>-5.3407909</v>
      </c>
      <c r="I31" s="6">
        <v>13.4</v>
      </c>
      <c r="J31" s="6">
        <v>-5.3407909</v>
      </c>
      <c r="K31">
        <f t="shared" si="9"/>
        <v>-8.5</v>
      </c>
      <c r="L31">
        <f t="shared" si="6"/>
        <v>13.4</v>
      </c>
      <c r="M31" t="b">
        <f t="shared" si="5"/>
        <v>0</v>
      </c>
      <c r="N31" s="17" t="s">
        <v>23</v>
      </c>
    </row>
    <row r="32" spans="1:14" x14ac:dyDescent="0.25">
      <c r="A32" s="18" t="s">
        <v>41</v>
      </c>
      <c r="B32" s="18" t="s">
        <v>11</v>
      </c>
      <c r="C32" s="18">
        <v>10</v>
      </c>
      <c r="D32" s="18" t="s">
        <v>21</v>
      </c>
      <c r="E32" s="18">
        <v>50</v>
      </c>
      <c r="F32" s="18" t="s">
        <v>19</v>
      </c>
      <c r="G32" s="21">
        <f t="shared" si="8"/>
        <v>-16.899999999999999</v>
      </c>
      <c r="H32" s="6">
        <v>1.5971238000000001</v>
      </c>
      <c r="I32" s="6">
        <v>20.6</v>
      </c>
      <c r="J32" s="6">
        <v>1.5971238000000001</v>
      </c>
      <c r="K32">
        <f t="shared" si="9"/>
        <v>-8.5</v>
      </c>
      <c r="L32">
        <f t="shared" si="6"/>
        <v>13.4</v>
      </c>
      <c r="M32" t="b">
        <f t="shared" si="5"/>
        <v>0</v>
      </c>
      <c r="N32" s="17" t="s">
        <v>23</v>
      </c>
    </row>
    <row r="33" spans="1:14" x14ac:dyDescent="0.25">
      <c r="A33" s="16" t="s">
        <v>41</v>
      </c>
      <c r="B33" s="16" t="s">
        <v>7</v>
      </c>
      <c r="C33" s="16">
        <v>20</v>
      </c>
      <c r="D33" s="16" t="s">
        <v>21</v>
      </c>
      <c r="E33" s="16">
        <v>50</v>
      </c>
      <c r="F33" s="16" t="s">
        <v>19</v>
      </c>
      <c r="G33" s="20">
        <f t="shared" si="8"/>
        <v>-16.899999999999999</v>
      </c>
      <c r="H33" s="6">
        <v>0.43439240000000001</v>
      </c>
      <c r="I33" s="6">
        <v>13.4</v>
      </c>
      <c r="J33" s="6">
        <v>0.43439240000000001</v>
      </c>
      <c r="K33">
        <f t="shared" si="9"/>
        <v>-8.5</v>
      </c>
      <c r="L33">
        <f t="shared" si="6"/>
        <v>13.4</v>
      </c>
      <c r="M33" t="b">
        <f t="shared" si="5"/>
        <v>0</v>
      </c>
      <c r="N33" s="17" t="s">
        <v>23</v>
      </c>
    </row>
    <row r="34" spans="1:14" x14ac:dyDescent="0.25">
      <c r="A34" s="18" t="s">
        <v>41</v>
      </c>
      <c r="B34" s="18" t="s">
        <v>11</v>
      </c>
      <c r="C34" s="18">
        <v>20</v>
      </c>
      <c r="D34" s="18" t="s">
        <v>21</v>
      </c>
      <c r="E34" s="18">
        <v>50</v>
      </c>
      <c r="F34" s="18" t="s">
        <v>19</v>
      </c>
      <c r="G34" s="21">
        <f t="shared" si="8"/>
        <v>-16.899999999999999</v>
      </c>
      <c r="H34" s="6">
        <v>7.5691585000000003</v>
      </c>
      <c r="I34" s="6">
        <v>20.6</v>
      </c>
      <c r="J34" s="6">
        <v>7.5691585000000003</v>
      </c>
      <c r="K34">
        <f t="shared" si="9"/>
        <v>-8.5</v>
      </c>
      <c r="L34">
        <f t="shared" si="6"/>
        <v>13.4</v>
      </c>
      <c r="M34" t="b">
        <f t="shared" si="5"/>
        <v>0</v>
      </c>
      <c r="N34" s="17" t="s">
        <v>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67EF8-3CA5-4148-AF65-F83117BB4FEE}">
  <dimension ref="A2:N34"/>
  <sheetViews>
    <sheetView zoomScale="80" zoomScaleNormal="80" workbookViewId="0">
      <selection activeCell="U23" sqref="U23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16" t="s">
        <v>46</v>
      </c>
      <c r="B3" s="16" t="s">
        <v>7</v>
      </c>
      <c r="C3" s="16">
        <v>5</v>
      </c>
      <c r="D3" s="16" t="s">
        <v>8</v>
      </c>
      <c r="E3" s="16">
        <v>50</v>
      </c>
      <c r="F3" s="16" t="s">
        <v>9</v>
      </c>
      <c r="G3" s="16" t="s">
        <v>10</v>
      </c>
      <c r="H3" s="6">
        <v>-30</v>
      </c>
      <c r="I3" s="6">
        <v>7</v>
      </c>
      <c r="J3" s="6">
        <v>-30</v>
      </c>
      <c r="K3">
        <f>$J$3</f>
        <v>-30</v>
      </c>
      <c r="L3">
        <f t="shared" ref="L3:L18" si="0">$I$3</f>
        <v>7</v>
      </c>
      <c r="M3" t="b">
        <f t="shared" ref="M3:M14" si="1">AND((J3&lt;=K3))</f>
        <v>1</v>
      </c>
      <c r="N3" s="17" t="s">
        <v>22</v>
      </c>
    </row>
    <row r="4" spans="1:14" x14ac:dyDescent="0.25">
      <c r="A4" s="18" t="s">
        <v>46</v>
      </c>
      <c r="B4" s="18" t="s">
        <v>11</v>
      </c>
      <c r="C4" s="18">
        <v>5</v>
      </c>
      <c r="D4" s="18" t="s">
        <v>8</v>
      </c>
      <c r="E4" s="18">
        <v>50</v>
      </c>
      <c r="F4" s="18" t="s">
        <v>9</v>
      </c>
      <c r="G4" s="18" t="s">
        <v>10</v>
      </c>
      <c r="H4" s="6">
        <v>-30</v>
      </c>
      <c r="I4" s="6">
        <v>14.2</v>
      </c>
      <c r="J4" s="6">
        <v>-30</v>
      </c>
      <c r="K4">
        <f t="shared" ref="K4:K10" si="2">$J$3</f>
        <v>-30</v>
      </c>
      <c r="L4">
        <f t="shared" si="0"/>
        <v>7</v>
      </c>
      <c r="M4" t="b">
        <f t="shared" si="1"/>
        <v>1</v>
      </c>
      <c r="N4" s="17" t="s">
        <v>22</v>
      </c>
    </row>
    <row r="5" spans="1:14" x14ac:dyDescent="0.25">
      <c r="A5" s="16" t="s">
        <v>46</v>
      </c>
      <c r="B5" s="16" t="s">
        <v>7</v>
      </c>
      <c r="C5" s="16">
        <v>6</v>
      </c>
      <c r="D5" s="16" t="s">
        <v>8</v>
      </c>
      <c r="E5" s="16">
        <v>50</v>
      </c>
      <c r="F5" s="16" t="s">
        <v>9</v>
      </c>
      <c r="G5" s="16" t="s">
        <v>10</v>
      </c>
      <c r="H5" s="6">
        <v>-21.022614000000001</v>
      </c>
      <c r="I5" s="6">
        <v>7</v>
      </c>
      <c r="J5" s="6">
        <v>-21.022614000000001</v>
      </c>
      <c r="K5">
        <f t="shared" si="2"/>
        <v>-30</v>
      </c>
      <c r="L5">
        <f t="shared" si="0"/>
        <v>7</v>
      </c>
      <c r="M5" t="b">
        <f t="shared" si="1"/>
        <v>0</v>
      </c>
      <c r="N5" s="17" t="s">
        <v>23</v>
      </c>
    </row>
    <row r="6" spans="1:14" x14ac:dyDescent="0.25">
      <c r="A6" s="18" t="s">
        <v>46</v>
      </c>
      <c r="B6" s="18" t="s">
        <v>11</v>
      </c>
      <c r="C6" s="18">
        <v>6</v>
      </c>
      <c r="D6" s="18" t="s">
        <v>8</v>
      </c>
      <c r="E6" s="18">
        <v>50</v>
      </c>
      <c r="F6" s="18" t="s">
        <v>9</v>
      </c>
      <c r="G6" s="18" t="s">
        <v>10</v>
      </c>
      <c r="H6" s="6">
        <v>-14.291278999999999</v>
      </c>
      <c r="I6" s="6">
        <v>14.2</v>
      </c>
      <c r="J6" s="6">
        <v>-14.291278999999999</v>
      </c>
      <c r="K6">
        <f t="shared" si="2"/>
        <v>-30</v>
      </c>
      <c r="L6">
        <f t="shared" si="0"/>
        <v>7</v>
      </c>
      <c r="M6" t="b">
        <f t="shared" si="1"/>
        <v>0</v>
      </c>
      <c r="N6" s="17" t="s">
        <v>23</v>
      </c>
    </row>
    <row r="7" spans="1:14" x14ac:dyDescent="0.25">
      <c r="A7" s="16" t="s">
        <v>46</v>
      </c>
      <c r="B7" s="16" t="s">
        <v>7</v>
      </c>
      <c r="C7" s="16">
        <v>10</v>
      </c>
      <c r="D7" s="16" t="s">
        <v>8</v>
      </c>
      <c r="E7" s="16">
        <v>50</v>
      </c>
      <c r="F7" s="16" t="s">
        <v>9</v>
      </c>
      <c r="G7" s="16" t="s">
        <v>10</v>
      </c>
      <c r="H7" s="6">
        <v>-11.99845</v>
      </c>
      <c r="I7" s="6">
        <v>7</v>
      </c>
      <c r="J7" s="6">
        <v>-11.99845</v>
      </c>
      <c r="K7">
        <f t="shared" si="2"/>
        <v>-30</v>
      </c>
      <c r="L7">
        <f t="shared" si="0"/>
        <v>7</v>
      </c>
      <c r="M7" t="b">
        <f t="shared" si="1"/>
        <v>0</v>
      </c>
      <c r="N7" s="17" t="s">
        <v>23</v>
      </c>
    </row>
    <row r="8" spans="1:14" x14ac:dyDescent="0.25">
      <c r="A8" s="18" t="s">
        <v>46</v>
      </c>
      <c r="B8" s="18" t="s">
        <v>11</v>
      </c>
      <c r="C8" s="18">
        <v>10</v>
      </c>
      <c r="D8" s="18" t="s">
        <v>8</v>
      </c>
      <c r="E8" s="18">
        <v>50</v>
      </c>
      <c r="F8" s="18" t="s">
        <v>9</v>
      </c>
      <c r="G8" s="18" t="s">
        <v>10</v>
      </c>
      <c r="H8" s="6">
        <v>-4.8538069000000004</v>
      </c>
      <c r="I8" s="6">
        <v>14.2</v>
      </c>
      <c r="J8" s="6">
        <v>-4.8538069000000004</v>
      </c>
      <c r="K8">
        <f t="shared" si="2"/>
        <v>-30</v>
      </c>
      <c r="L8">
        <f t="shared" si="0"/>
        <v>7</v>
      </c>
      <c r="M8" t="b">
        <f t="shared" si="1"/>
        <v>0</v>
      </c>
      <c r="N8" s="17" t="s">
        <v>23</v>
      </c>
    </row>
    <row r="9" spans="1:14" x14ac:dyDescent="0.25">
      <c r="A9" s="16" t="s">
        <v>46</v>
      </c>
      <c r="B9" s="16" t="s">
        <v>7</v>
      </c>
      <c r="C9" s="16">
        <v>20</v>
      </c>
      <c r="D9" s="16" t="s">
        <v>8</v>
      </c>
      <c r="E9" s="16">
        <v>50</v>
      </c>
      <c r="F9" s="16" t="s">
        <v>9</v>
      </c>
      <c r="G9" s="16" t="s">
        <v>10</v>
      </c>
      <c r="H9" s="6">
        <v>-6.0297644000000004</v>
      </c>
      <c r="I9" s="6">
        <v>7</v>
      </c>
      <c r="J9" s="6">
        <v>-6.0297644000000004</v>
      </c>
      <c r="K9">
        <f t="shared" si="2"/>
        <v>-30</v>
      </c>
      <c r="L9">
        <f t="shared" si="0"/>
        <v>7</v>
      </c>
      <c r="M9" t="b">
        <f t="shared" si="1"/>
        <v>0</v>
      </c>
      <c r="N9" s="17" t="s">
        <v>23</v>
      </c>
    </row>
    <row r="10" spans="1:14" x14ac:dyDescent="0.25">
      <c r="A10" s="18" t="s">
        <v>46</v>
      </c>
      <c r="B10" s="18" t="s">
        <v>11</v>
      </c>
      <c r="C10" s="18">
        <v>20</v>
      </c>
      <c r="D10" s="18" t="s">
        <v>8</v>
      </c>
      <c r="E10" s="18">
        <v>50</v>
      </c>
      <c r="F10" s="18" t="s">
        <v>9</v>
      </c>
      <c r="G10" s="18" t="s">
        <v>10</v>
      </c>
      <c r="H10" s="6">
        <v>1.1568223</v>
      </c>
      <c r="I10" s="6">
        <v>14.2</v>
      </c>
      <c r="J10" s="6">
        <v>1.1568223</v>
      </c>
      <c r="K10">
        <f t="shared" si="2"/>
        <v>-30</v>
      </c>
      <c r="L10">
        <f t="shared" si="0"/>
        <v>7</v>
      </c>
      <c r="M10" t="b">
        <f t="shared" si="1"/>
        <v>0</v>
      </c>
      <c r="N10" s="17" t="s">
        <v>23</v>
      </c>
    </row>
    <row r="11" spans="1:14" x14ac:dyDescent="0.25">
      <c r="A11" s="16" t="s">
        <v>46</v>
      </c>
      <c r="B11" s="16" t="s">
        <v>7</v>
      </c>
      <c r="C11" s="16">
        <v>5</v>
      </c>
      <c r="D11" s="16" t="s">
        <v>8</v>
      </c>
      <c r="E11" s="16">
        <v>50</v>
      </c>
      <c r="F11" s="16" t="s">
        <v>19</v>
      </c>
      <c r="G11" s="16">
        <f>-16.6-3</f>
        <v>-19.600000000000001</v>
      </c>
      <c r="H11" s="6">
        <v>-19.220952</v>
      </c>
      <c r="I11" s="6">
        <v>7</v>
      </c>
      <c r="J11" s="6">
        <v>-19.220952</v>
      </c>
      <c r="K11" s="6">
        <f>-30+19.4</f>
        <v>-10.600000000000001</v>
      </c>
      <c r="L11">
        <f t="shared" si="0"/>
        <v>7</v>
      </c>
      <c r="M11" t="b">
        <f t="shared" si="1"/>
        <v>1</v>
      </c>
      <c r="N11" s="17" t="s">
        <v>22</v>
      </c>
    </row>
    <row r="12" spans="1:14" x14ac:dyDescent="0.25">
      <c r="A12" s="18" t="s">
        <v>46</v>
      </c>
      <c r="B12" s="18" t="s">
        <v>11</v>
      </c>
      <c r="C12" s="18">
        <v>5</v>
      </c>
      <c r="D12" s="18" t="s">
        <v>8</v>
      </c>
      <c r="E12" s="18">
        <v>50</v>
      </c>
      <c r="F12" s="18" t="s">
        <v>19</v>
      </c>
      <c r="G12" s="18">
        <f t="shared" ref="G12:G18" si="3">-16.6-3</f>
        <v>-19.600000000000001</v>
      </c>
      <c r="H12" s="6">
        <v>-19.220952</v>
      </c>
      <c r="I12" s="6">
        <v>14.2</v>
      </c>
      <c r="J12" s="6">
        <v>-19.220952</v>
      </c>
      <c r="K12" s="6">
        <f t="shared" ref="K12:K18" si="4">-30+19.4</f>
        <v>-10.600000000000001</v>
      </c>
      <c r="L12">
        <f t="shared" si="0"/>
        <v>7</v>
      </c>
      <c r="M12" t="b">
        <f t="shared" si="1"/>
        <v>1</v>
      </c>
      <c r="N12" s="17" t="s">
        <v>22</v>
      </c>
    </row>
    <row r="13" spans="1:14" x14ac:dyDescent="0.25">
      <c r="A13" s="16" t="s">
        <v>46</v>
      </c>
      <c r="B13" s="16" t="s">
        <v>7</v>
      </c>
      <c r="C13" s="16">
        <v>6</v>
      </c>
      <c r="D13" s="16" t="s">
        <v>8</v>
      </c>
      <c r="E13" s="16">
        <v>50</v>
      </c>
      <c r="F13" s="16" t="s">
        <v>19</v>
      </c>
      <c r="G13" s="16">
        <f t="shared" si="3"/>
        <v>-19.600000000000001</v>
      </c>
      <c r="H13" s="6">
        <v>-17.246493000000001</v>
      </c>
      <c r="I13" s="6">
        <v>7</v>
      </c>
      <c r="J13" s="6">
        <v>-17.246493000000001</v>
      </c>
      <c r="K13" s="6">
        <f t="shared" si="4"/>
        <v>-10.600000000000001</v>
      </c>
      <c r="L13">
        <f t="shared" si="0"/>
        <v>7</v>
      </c>
      <c r="M13" t="b">
        <f t="shared" si="1"/>
        <v>1</v>
      </c>
      <c r="N13" s="19" t="s">
        <v>22</v>
      </c>
    </row>
    <row r="14" spans="1:14" x14ac:dyDescent="0.25">
      <c r="A14" s="18" t="s">
        <v>46</v>
      </c>
      <c r="B14" s="18" t="s">
        <v>11</v>
      </c>
      <c r="C14" s="18">
        <v>6</v>
      </c>
      <c r="D14" s="18" t="s">
        <v>8</v>
      </c>
      <c r="E14" s="18">
        <v>50</v>
      </c>
      <c r="F14" s="18" t="s">
        <v>19</v>
      </c>
      <c r="G14" s="18">
        <f t="shared" si="3"/>
        <v>-19.600000000000001</v>
      </c>
      <c r="H14" s="6">
        <v>-13.171522</v>
      </c>
      <c r="I14" s="6">
        <v>14.2</v>
      </c>
      <c r="J14" s="6">
        <v>-13.171522</v>
      </c>
      <c r="K14" s="6">
        <f t="shared" si="4"/>
        <v>-10.600000000000001</v>
      </c>
      <c r="L14">
        <f t="shared" si="0"/>
        <v>7</v>
      </c>
      <c r="M14" t="b">
        <f t="shared" si="1"/>
        <v>1</v>
      </c>
      <c r="N14" s="19" t="s">
        <v>22</v>
      </c>
    </row>
    <row r="15" spans="1:14" x14ac:dyDescent="0.25">
      <c r="A15" s="16" t="s">
        <v>46</v>
      </c>
      <c r="B15" s="16" t="s">
        <v>7</v>
      </c>
      <c r="C15" s="16">
        <v>10</v>
      </c>
      <c r="D15" s="16" t="s">
        <v>8</v>
      </c>
      <c r="E15" s="16">
        <v>50</v>
      </c>
      <c r="F15" s="16" t="s">
        <v>19</v>
      </c>
      <c r="G15" s="16">
        <f t="shared" si="3"/>
        <v>-19.600000000000001</v>
      </c>
      <c r="H15" s="6">
        <v>-11.310788000000001</v>
      </c>
      <c r="I15" s="6">
        <v>7</v>
      </c>
      <c r="J15" s="6">
        <v>-11.310788000000001</v>
      </c>
      <c r="K15" s="6">
        <f t="shared" si="4"/>
        <v>-10.600000000000001</v>
      </c>
      <c r="L15">
        <f t="shared" si="0"/>
        <v>7</v>
      </c>
      <c r="M15" t="b">
        <f>AND((J15&lt;=K15))</f>
        <v>1</v>
      </c>
      <c r="N15" s="19" t="s">
        <v>22</v>
      </c>
    </row>
    <row r="16" spans="1:14" x14ac:dyDescent="0.25">
      <c r="A16" s="18" t="s">
        <v>46</v>
      </c>
      <c r="B16" s="18" t="s">
        <v>11</v>
      </c>
      <c r="C16" s="18">
        <v>10</v>
      </c>
      <c r="D16" s="18" t="s">
        <v>8</v>
      </c>
      <c r="E16" s="18">
        <v>50</v>
      </c>
      <c r="F16" s="18" t="s">
        <v>19</v>
      </c>
      <c r="G16" s="18">
        <f t="shared" si="3"/>
        <v>-19.600000000000001</v>
      </c>
      <c r="H16" s="6">
        <v>-4.7123398999999999</v>
      </c>
      <c r="I16" s="6">
        <v>14.2</v>
      </c>
      <c r="J16" s="6">
        <v>-4.7123398999999999</v>
      </c>
      <c r="K16" s="6">
        <f t="shared" si="4"/>
        <v>-10.600000000000001</v>
      </c>
      <c r="L16">
        <f t="shared" si="0"/>
        <v>7</v>
      </c>
      <c r="M16" t="b">
        <f t="shared" ref="M16:M34" si="5">AND((J16&lt;=K16))</f>
        <v>0</v>
      </c>
      <c r="N16" s="17" t="s">
        <v>23</v>
      </c>
    </row>
    <row r="17" spans="1:14" x14ac:dyDescent="0.25">
      <c r="A17" s="16" t="s">
        <v>46</v>
      </c>
      <c r="B17" s="16" t="s">
        <v>7</v>
      </c>
      <c r="C17" s="16">
        <v>20</v>
      </c>
      <c r="D17" s="16" t="s">
        <v>8</v>
      </c>
      <c r="E17" s="16">
        <v>50</v>
      </c>
      <c r="F17" s="16" t="s">
        <v>19</v>
      </c>
      <c r="G17" s="16">
        <f t="shared" si="3"/>
        <v>-19.600000000000001</v>
      </c>
      <c r="H17" s="6">
        <v>-5.8520361000000003</v>
      </c>
      <c r="I17" s="6">
        <v>7</v>
      </c>
      <c r="J17" s="6">
        <v>-5.8520361000000003</v>
      </c>
      <c r="K17" s="6">
        <f t="shared" si="4"/>
        <v>-10.600000000000001</v>
      </c>
      <c r="L17">
        <f t="shared" si="0"/>
        <v>7</v>
      </c>
      <c r="M17" t="b">
        <f t="shared" si="5"/>
        <v>0</v>
      </c>
      <c r="N17" s="17" t="s">
        <v>23</v>
      </c>
    </row>
    <row r="18" spans="1:14" x14ac:dyDescent="0.25">
      <c r="A18" s="18" t="s">
        <v>46</v>
      </c>
      <c r="B18" s="18" t="s">
        <v>11</v>
      </c>
      <c r="C18" s="18">
        <v>20</v>
      </c>
      <c r="D18" s="18" t="s">
        <v>8</v>
      </c>
      <c r="E18" s="18">
        <v>50</v>
      </c>
      <c r="F18" s="18" t="s">
        <v>19</v>
      </c>
      <c r="G18" s="18">
        <f t="shared" si="3"/>
        <v>-19.600000000000001</v>
      </c>
      <c r="H18" s="6">
        <v>1.1913594999999999</v>
      </c>
      <c r="I18" s="6">
        <v>14.2</v>
      </c>
      <c r="J18" s="6">
        <v>1.1913594999999999</v>
      </c>
      <c r="K18" s="6">
        <f t="shared" si="4"/>
        <v>-10.600000000000001</v>
      </c>
      <c r="L18">
        <f t="shared" si="0"/>
        <v>7</v>
      </c>
      <c r="M18" t="b">
        <f t="shared" si="5"/>
        <v>0</v>
      </c>
      <c r="N18" s="17" t="s">
        <v>23</v>
      </c>
    </row>
    <row r="19" spans="1:14" x14ac:dyDescent="0.25">
      <c r="A19" s="16" t="s">
        <v>46</v>
      </c>
      <c r="B19" s="16" t="s">
        <v>7</v>
      </c>
      <c r="C19" s="16">
        <v>5</v>
      </c>
      <c r="D19" s="16" t="s">
        <v>21</v>
      </c>
      <c r="E19" s="16">
        <v>50</v>
      </c>
      <c r="F19" s="16" t="s">
        <v>9</v>
      </c>
      <c r="G19" s="16" t="s">
        <v>10</v>
      </c>
      <c r="H19" s="6">
        <v>-30</v>
      </c>
      <c r="I19" s="6">
        <v>5.2</v>
      </c>
      <c r="J19" s="6">
        <v>-30</v>
      </c>
      <c r="K19">
        <f>$J$19</f>
        <v>-30</v>
      </c>
      <c r="L19">
        <f t="shared" ref="L19:L34" si="6">$I$19</f>
        <v>5.2</v>
      </c>
      <c r="M19" t="b">
        <f t="shared" si="5"/>
        <v>1</v>
      </c>
      <c r="N19" s="17" t="s">
        <v>22</v>
      </c>
    </row>
    <row r="20" spans="1:14" x14ac:dyDescent="0.25">
      <c r="A20" s="18" t="s">
        <v>46</v>
      </c>
      <c r="B20" s="18" t="s">
        <v>11</v>
      </c>
      <c r="C20" s="18">
        <v>5</v>
      </c>
      <c r="D20" s="18" t="s">
        <v>21</v>
      </c>
      <c r="E20" s="18">
        <v>50</v>
      </c>
      <c r="F20" s="18" t="s">
        <v>9</v>
      </c>
      <c r="G20" s="18" t="s">
        <v>10</v>
      </c>
      <c r="H20" s="6">
        <v>-30</v>
      </c>
      <c r="I20" s="6">
        <v>12.4</v>
      </c>
      <c r="J20" s="6">
        <v>-30</v>
      </c>
      <c r="K20">
        <f t="shared" ref="K20:K26" si="7">$J$19</f>
        <v>-30</v>
      </c>
      <c r="L20">
        <f t="shared" si="6"/>
        <v>5.2</v>
      </c>
      <c r="M20" t="b">
        <f t="shared" si="5"/>
        <v>1</v>
      </c>
      <c r="N20" s="17" t="s">
        <v>22</v>
      </c>
    </row>
    <row r="21" spans="1:14" x14ac:dyDescent="0.25">
      <c r="A21" s="16" t="s">
        <v>46</v>
      </c>
      <c r="B21" s="16" t="s">
        <v>7</v>
      </c>
      <c r="C21" s="16">
        <v>6</v>
      </c>
      <c r="D21" s="16" t="s">
        <v>21</v>
      </c>
      <c r="E21" s="16">
        <v>50</v>
      </c>
      <c r="F21" s="16" t="s">
        <v>9</v>
      </c>
      <c r="G21" s="16" t="s">
        <v>10</v>
      </c>
      <c r="H21" s="6">
        <v>-22.549520000000001</v>
      </c>
      <c r="I21" s="6">
        <v>5.2</v>
      </c>
      <c r="J21" s="6">
        <v>-22.549520000000001</v>
      </c>
      <c r="K21">
        <f t="shared" si="7"/>
        <v>-30</v>
      </c>
      <c r="L21">
        <f t="shared" si="6"/>
        <v>5.2</v>
      </c>
      <c r="M21" t="b">
        <f t="shared" si="5"/>
        <v>0</v>
      </c>
      <c r="N21" s="17" t="s">
        <v>23</v>
      </c>
    </row>
    <row r="22" spans="1:14" x14ac:dyDescent="0.25">
      <c r="A22" s="18" t="s">
        <v>46</v>
      </c>
      <c r="B22" s="18" t="s">
        <v>11</v>
      </c>
      <c r="C22" s="18">
        <v>6</v>
      </c>
      <c r="D22" s="18" t="s">
        <v>21</v>
      </c>
      <c r="E22" s="18">
        <v>50</v>
      </c>
      <c r="F22" s="18" t="s">
        <v>9</v>
      </c>
      <c r="G22" s="18" t="s">
        <v>10</v>
      </c>
      <c r="H22" s="6">
        <v>-16.031859000000001</v>
      </c>
      <c r="I22" s="6">
        <v>12.4</v>
      </c>
      <c r="J22" s="6">
        <v>-16.031859000000001</v>
      </c>
      <c r="K22">
        <f t="shared" si="7"/>
        <v>-30</v>
      </c>
      <c r="L22">
        <f t="shared" si="6"/>
        <v>5.2</v>
      </c>
      <c r="M22" t="b">
        <f t="shared" si="5"/>
        <v>0</v>
      </c>
      <c r="N22" s="17" t="s">
        <v>23</v>
      </c>
    </row>
    <row r="23" spans="1:14" x14ac:dyDescent="0.25">
      <c r="A23" s="16" t="s">
        <v>46</v>
      </c>
      <c r="B23" s="16" t="s">
        <v>7</v>
      </c>
      <c r="C23" s="16">
        <v>10</v>
      </c>
      <c r="D23" s="16" t="s">
        <v>21</v>
      </c>
      <c r="E23" s="16">
        <v>50</v>
      </c>
      <c r="F23" s="16" t="s">
        <v>9</v>
      </c>
      <c r="G23" s="16" t="s">
        <v>10</v>
      </c>
      <c r="H23" s="6">
        <v>-13.763692000000001</v>
      </c>
      <c r="I23" s="6">
        <v>5.2</v>
      </c>
      <c r="J23" s="6">
        <v>-13.763692000000001</v>
      </c>
      <c r="K23">
        <f t="shared" si="7"/>
        <v>-30</v>
      </c>
      <c r="L23">
        <f t="shared" si="6"/>
        <v>5.2</v>
      </c>
      <c r="M23" t="b">
        <f t="shared" si="5"/>
        <v>0</v>
      </c>
      <c r="N23" s="17" t="s">
        <v>23</v>
      </c>
    </row>
    <row r="24" spans="1:14" x14ac:dyDescent="0.25">
      <c r="A24" s="18" t="s">
        <v>46</v>
      </c>
      <c r="B24" s="18" t="s">
        <v>11</v>
      </c>
      <c r="C24" s="18">
        <v>10</v>
      </c>
      <c r="D24" s="18" t="s">
        <v>21</v>
      </c>
      <c r="E24" s="18">
        <v>50</v>
      </c>
      <c r="F24" s="18" t="s">
        <v>9</v>
      </c>
      <c r="G24" s="18" t="s">
        <v>10</v>
      </c>
      <c r="H24" s="6">
        <v>-6.6470770999999997</v>
      </c>
      <c r="I24" s="6">
        <v>12.4</v>
      </c>
      <c r="J24" s="6">
        <v>-6.6470770999999997</v>
      </c>
      <c r="K24">
        <f t="shared" si="7"/>
        <v>-30</v>
      </c>
      <c r="L24">
        <f t="shared" si="6"/>
        <v>5.2</v>
      </c>
      <c r="M24" t="b">
        <f t="shared" si="5"/>
        <v>0</v>
      </c>
      <c r="N24" s="17" t="s">
        <v>23</v>
      </c>
    </row>
    <row r="25" spans="1:14" x14ac:dyDescent="0.25">
      <c r="A25" s="16" t="s">
        <v>46</v>
      </c>
      <c r="B25" s="16" t="s">
        <v>7</v>
      </c>
      <c r="C25" s="16">
        <v>20</v>
      </c>
      <c r="D25" s="16" t="s">
        <v>21</v>
      </c>
      <c r="E25" s="16">
        <v>50</v>
      </c>
      <c r="F25" s="16" t="s">
        <v>9</v>
      </c>
      <c r="G25" s="16" t="s">
        <v>10</v>
      </c>
      <c r="H25" s="6">
        <v>-7.8212757000000002</v>
      </c>
      <c r="I25" s="6">
        <v>5.2</v>
      </c>
      <c r="J25" s="6">
        <v>-7.8212757000000002</v>
      </c>
      <c r="K25">
        <f t="shared" si="7"/>
        <v>-30</v>
      </c>
      <c r="L25">
        <f t="shared" si="6"/>
        <v>5.2</v>
      </c>
      <c r="M25" t="b">
        <f t="shared" si="5"/>
        <v>0</v>
      </c>
      <c r="N25" s="17" t="s">
        <v>23</v>
      </c>
    </row>
    <row r="26" spans="1:14" x14ac:dyDescent="0.25">
      <c r="A26" s="18" t="s">
        <v>46</v>
      </c>
      <c r="B26" s="18" t="s">
        <v>11</v>
      </c>
      <c r="C26" s="18">
        <v>20</v>
      </c>
      <c r="D26" s="18" t="s">
        <v>21</v>
      </c>
      <c r="E26" s="18">
        <v>50</v>
      </c>
      <c r="F26" s="18" t="s">
        <v>9</v>
      </c>
      <c r="G26" s="18" t="s">
        <v>10</v>
      </c>
      <c r="H26" s="6">
        <v>-0.64155388999999996</v>
      </c>
      <c r="I26" s="6">
        <v>12.4</v>
      </c>
      <c r="J26" s="6">
        <v>-0.64155388999999996</v>
      </c>
      <c r="K26">
        <f t="shared" si="7"/>
        <v>-30</v>
      </c>
      <c r="L26">
        <f t="shared" si="6"/>
        <v>5.2</v>
      </c>
      <c r="M26" t="b">
        <f t="shared" si="5"/>
        <v>0</v>
      </c>
      <c r="N26" s="17" t="s">
        <v>23</v>
      </c>
    </row>
    <row r="27" spans="1:14" x14ac:dyDescent="0.25">
      <c r="A27" s="16" t="s">
        <v>46</v>
      </c>
      <c r="B27" s="16" t="s">
        <v>7</v>
      </c>
      <c r="C27" s="16">
        <v>5</v>
      </c>
      <c r="D27" s="16" t="s">
        <v>21</v>
      </c>
      <c r="E27" s="16">
        <v>50</v>
      </c>
      <c r="F27" s="16" t="s">
        <v>19</v>
      </c>
      <c r="G27" s="20">
        <f>-14.5-2.4</f>
        <v>-16.899999999999999</v>
      </c>
      <c r="H27" s="6">
        <v>-16.692336999999998</v>
      </c>
      <c r="I27" s="6">
        <v>5.2</v>
      </c>
      <c r="J27" s="6">
        <v>-16.692336999999998</v>
      </c>
      <c r="K27">
        <f>-30+21.5</f>
        <v>-8.5</v>
      </c>
      <c r="L27">
        <f t="shared" si="6"/>
        <v>5.2</v>
      </c>
      <c r="M27" t="b">
        <f t="shared" si="5"/>
        <v>1</v>
      </c>
      <c r="N27" s="17" t="s">
        <v>22</v>
      </c>
    </row>
    <row r="28" spans="1:14" x14ac:dyDescent="0.25">
      <c r="A28" s="18" t="s">
        <v>46</v>
      </c>
      <c r="B28" s="18" t="s">
        <v>11</v>
      </c>
      <c r="C28" s="18">
        <v>5</v>
      </c>
      <c r="D28" s="18" t="s">
        <v>21</v>
      </c>
      <c r="E28" s="18">
        <v>50</v>
      </c>
      <c r="F28" s="18" t="s">
        <v>19</v>
      </c>
      <c r="G28" s="21">
        <f t="shared" ref="G28:G34" si="8">-14.5-2.4</f>
        <v>-16.899999999999999</v>
      </c>
      <c r="H28" s="6">
        <v>-16.692336999999998</v>
      </c>
      <c r="I28" s="6">
        <v>12.4</v>
      </c>
      <c r="J28" s="6">
        <v>-16.692336999999998</v>
      </c>
      <c r="K28">
        <f t="shared" ref="K28:K34" si="9">-30+21.5</f>
        <v>-8.5</v>
      </c>
      <c r="L28">
        <f t="shared" si="6"/>
        <v>5.2</v>
      </c>
      <c r="M28" t="b">
        <f t="shared" si="5"/>
        <v>1</v>
      </c>
      <c r="N28" s="17" t="s">
        <v>22</v>
      </c>
    </row>
    <row r="29" spans="1:14" x14ac:dyDescent="0.25">
      <c r="A29" s="16" t="s">
        <v>46</v>
      </c>
      <c r="B29" s="16" t="s">
        <v>7</v>
      </c>
      <c r="C29" s="16">
        <v>6</v>
      </c>
      <c r="D29" s="16" t="s">
        <v>21</v>
      </c>
      <c r="E29" s="16">
        <v>50</v>
      </c>
      <c r="F29" s="16" t="s">
        <v>19</v>
      </c>
      <c r="G29" s="20">
        <f t="shared" si="8"/>
        <v>-16.899999999999999</v>
      </c>
      <c r="H29" s="6">
        <v>-15.858808</v>
      </c>
      <c r="I29" s="6">
        <v>5.2</v>
      </c>
      <c r="J29" s="6">
        <v>-15.858808</v>
      </c>
      <c r="K29">
        <f t="shared" si="9"/>
        <v>-8.5</v>
      </c>
      <c r="L29">
        <f t="shared" si="6"/>
        <v>5.2</v>
      </c>
      <c r="M29" t="b">
        <f t="shared" si="5"/>
        <v>1</v>
      </c>
      <c r="N29" s="19" t="s">
        <v>22</v>
      </c>
    </row>
    <row r="30" spans="1:14" x14ac:dyDescent="0.25">
      <c r="A30" s="18" t="s">
        <v>46</v>
      </c>
      <c r="B30" s="18" t="s">
        <v>11</v>
      </c>
      <c r="C30" s="18">
        <v>6</v>
      </c>
      <c r="D30" s="18" t="s">
        <v>21</v>
      </c>
      <c r="E30" s="18">
        <v>50</v>
      </c>
      <c r="F30" s="18" t="s">
        <v>19</v>
      </c>
      <c r="G30" s="21">
        <f t="shared" si="8"/>
        <v>-16.899999999999999</v>
      </c>
      <c r="H30" s="6">
        <v>-13.436667</v>
      </c>
      <c r="I30" s="6">
        <v>12.4</v>
      </c>
      <c r="J30" s="6">
        <v>-13.436667</v>
      </c>
      <c r="K30">
        <f t="shared" si="9"/>
        <v>-8.5</v>
      </c>
      <c r="L30">
        <f t="shared" si="6"/>
        <v>5.2</v>
      </c>
      <c r="M30" t="b">
        <f t="shared" si="5"/>
        <v>1</v>
      </c>
      <c r="N30" s="19" t="s">
        <v>22</v>
      </c>
    </row>
    <row r="31" spans="1:14" x14ac:dyDescent="0.25">
      <c r="A31" s="16" t="s">
        <v>46</v>
      </c>
      <c r="B31" s="16" t="s">
        <v>7</v>
      </c>
      <c r="C31" s="16">
        <v>10</v>
      </c>
      <c r="D31" s="16" t="s">
        <v>21</v>
      </c>
      <c r="E31" s="16">
        <v>50</v>
      </c>
      <c r="F31" s="16" t="s">
        <v>19</v>
      </c>
      <c r="G31" s="20">
        <f t="shared" si="8"/>
        <v>-16.899999999999999</v>
      </c>
      <c r="H31" s="6">
        <v>-12.062013</v>
      </c>
      <c r="I31" s="6">
        <v>5.2</v>
      </c>
      <c r="J31" s="6">
        <v>-12.062013</v>
      </c>
      <c r="K31">
        <f t="shared" si="9"/>
        <v>-8.5</v>
      </c>
      <c r="L31">
        <f t="shared" si="6"/>
        <v>5.2</v>
      </c>
      <c r="M31" t="b">
        <f t="shared" si="5"/>
        <v>1</v>
      </c>
      <c r="N31" s="19" t="s">
        <v>22</v>
      </c>
    </row>
    <row r="32" spans="1:14" x14ac:dyDescent="0.25">
      <c r="A32" s="18" t="s">
        <v>46</v>
      </c>
      <c r="B32" s="18" t="s">
        <v>11</v>
      </c>
      <c r="C32" s="18">
        <v>10</v>
      </c>
      <c r="D32" s="18" t="s">
        <v>21</v>
      </c>
      <c r="E32" s="18">
        <v>50</v>
      </c>
      <c r="F32" s="18" t="s">
        <v>19</v>
      </c>
      <c r="G32" s="21">
        <f t="shared" si="8"/>
        <v>-16.899999999999999</v>
      </c>
      <c r="H32" s="6">
        <v>-6.2601880000000003</v>
      </c>
      <c r="I32" s="6">
        <v>12.4</v>
      </c>
      <c r="J32" s="6">
        <v>-6.2601880000000003</v>
      </c>
      <c r="K32">
        <f t="shared" si="9"/>
        <v>-8.5</v>
      </c>
      <c r="L32">
        <f t="shared" si="6"/>
        <v>5.2</v>
      </c>
      <c r="M32" t="b">
        <f t="shared" si="5"/>
        <v>0</v>
      </c>
      <c r="N32" s="17" t="s">
        <v>23</v>
      </c>
    </row>
    <row r="33" spans="1:14" x14ac:dyDescent="0.25">
      <c r="A33" s="16" t="s">
        <v>46</v>
      </c>
      <c r="B33" s="16" t="s">
        <v>7</v>
      </c>
      <c r="C33" s="16">
        <v>20</v>
      </c>
      <c r="D33" s="16" t="s">
        <v>21</v>
      </c>
      <c r="E33" s="16">
        <v>50</v>
      </c>
      <c r="F33" s="16" t="s">
        <v>19</v>
      </c>
      <c r="G33" s="20">
        <f t="shared" si="8"/>
        <v>-16.899999999999999</v>
      </c>
      <c r="H33" s="6">
        <v>-7.3387981</v>
      </c>
      <c r="I33" s="6">
        <v>5.2</v>
      </c>
      <c r="J33" s="6">
        <v>-7.3387981</v>
      </c>
      <c r="K33">
        <f t="shared" si="9"/>
        <v>-8.5</v>
      </c>
      <c r="L33">
        <f t="shared" si="6"/>
        <v>5.2</v>
      </c>
      <c r="M33" t="b">
        <f t="shared" si="5"/>
        <v>0</v>
      </c>
      <c r="N33" s="17" t="s">
        <v>23</v>
      </c>
    </row>
    <row r="34" spans="1:14" x14ac:dyDescent="0.25">
      <c r="A34" s="18" t="s">
        <v>46</v>
      </c>
      <c r="B34" s="18" t="s">
        <v>11</v>
      </c>
      <c r="C34" s="18">
        <v>20</v>
      </c>
      <c r="D34" s="18" t="s">
        <v>21</v>
      </c>
      <c r="E34" s="18">
        <v>50</v>
      </c>
      <c r="F34" s="18" t="s">
        <v>19</v>
      </c>
      <c r="G34" s="21">
        <f t="shared" si="8"/>
        <v>-16.899999999999999</v>
      </c>
      <c r="H34" s="6">
        <v>-0.54494595000000001</v>
      </c>
      <c r="I34" s="6">
        <v>12.4</v>
      </c>
      <c r="J34" s="6">
        <v>-0.54494595000000001</v>
      </c>
      <c r="K34">
        <f t="shared" si="9"/>
        <v>-8.5</v>
      </c>
      <c r="L34">
        <f t="shared" si="6"/>
        <v>5.2</v>
      </c>
      <c r="M34" t="b">
        <f t="shared" si="5"/>
        <v>0</v>
      </c>
      <c r="N34" s="17" t="s">
        <v>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D5F3C-21D8-4E8A-9F2D-F4E50E4D40E4}">
  <dimension ref="A2:N34"/>
  <sheetViews>
    <sheetView zoomScale="80" zoomScaleNormal="80" workbookViewId="0">
      <selection activeCell="M1" sqref="M1:M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3" t="s">
        <v>6</v>
      </c>
      <c r="B3" s="3" t="s">
        <v>7</v>
      </c>
      <c r="C3" s="3">
        <v>5</v>
      </c>
      <c r="D3" s="3" t="s">
        <v>8</v>
      </c>
      <c r="E3" s="3">
        <v>100</v>
      </c>
      <c r="F3" s="3" t="s">
        <v>9</v>
      </c>
      <c r="G3" s="3" t="s">
        <v>10</v>
      </c>
      <c r="H3" s="6">
        <v>-30</v>
      </c>
      <c r="I3" s="6">
        <v>6.2</v>
      </c>
      <c r="J3" s="6">
        <v>-30</v>
      </c>
      <c r="K3" s="1">
        <f>$J$3</f>
        <v>-30</v>
      </c>
      <c r="L3">
        <f t="shared" ref="L3:L18" si="0">$I$3</f>
        <v>6.2</v>
      </c>
      <c r="M3" t="b">
        <f t="shared" ref="M3:M14" si="1">AND((J3&lt;=K3))</f>
        <v>1</v>
      </c>
      <c r="N3" s="10" t="s">
        <v>22</v>
      </c>
    </row>
    <row r="4" spans="1:14" x14ac:dyDescent="0.25">
      <c r="A4" s="4" t="s">
        <v>6</v>
      </c>
      <c r="B4" s="4" t="s">
        <v>11</v>
      </c>
      <c r="C4" s="4">
        <v>5</v>
      </c>
      <c r="D4" s="4" t="s">
        <v>8</v>
      </c>
      <c r="E4" s="4">
        <v>100</v>
      </c>
      <c r="F4" s="4" t="s">
        <v>9</v>
      </c>
      <c r="G4" s="4" t="s">
        <v>10</v>
      </c>
      <c r="H4" s="6">
        <v>-30</v>
      </c>
      <c r="I4" s="6">
        <v>22.4</v>
      </c>
      <c r="J4" s="6">
        <v>-30</v>
      </c>
      <c r="K4" s="1">
        <f t="shared" ref="K4:K10" si="2">$J$3</f>
        <v>-30</v>
      </c>
      <c r="L4">
        <f t="shared" si="0"/>
        <v>6.2</v>
      </c>
      <c r="M4" t="b">
        <f t="shared" si="1"/>
        <v>1</v>
      </c>
      <c r="N4" s="10" t="s">
        <v>22</v>
      </c>
    </row>
    <row r="5" spans="1:14" x14ac:dyDescent="0.25">
      <c r="A5" s="3" t="s">
        <v>6</v>
      </c>
      <c r="B5" s="3" t="s">
        <v>7</v>
      </c>
      <c r="C5" s="3">
        <v>6</v>
      </c>
      <c r="D5" s="3" t="s">
        <v>8</v>
      </c>
      <c r="E5" s="3">
        <v>100</v>
      </c>
      <c r="F5" s="3" t="s">
        <v>9</v>
      </c>
      <c r="G5" s="3" t="s">
        <v>10</v>
      </c>
      <c r="H5" s="6">
        <v>-21.712997999999999</v>
      </c>
      <c r="I5" s="6">
        <v>6.2</v>
      </c>
      <c r="J5" s="6">
        <v>-21.712997999999999</v>
      </c>
      <c r="K5" s="1">
        <f t="shared" si="2"/>
        <v>-30</v>
      </c>
      <c r="L5">
        <f t="shared" si="0"/>
        <v>6.2</v>
      </c>
      <c r="M5" t="b">
        <f t="shared" si="1"/>
        <v>0</v>
      </c>
      <c r="N5" s="10" t="s">
        <v>23</v>
      </c>
    </row>
    <row r="6" spans="1:14" x14ac:dyDescent="0.25">
      <c r="A6" s="4" t="s">
        <v>6</v>
      </c>
      <c r="B6" s="4" t="s">
        <v>11</v>
      </c>
      <c r="C6" s="4">
        <v>6</v>
      </c>
      <c r="D6" s="4" t="s">
        <v>8</v>
      </c>
      <c r="E6" s="4">
        <v>100</v>
      </c>
      <c r="F6" s="4" t="s">
        <v>9</v>
      </c>
      <c r="G6" s="4" t="s">
        <v>10</v>
      </c>
      <c r="H6" s="6">
        <v>-6.1912853999999999</v>
      </c>
      <c r="I6" s="6">
        <v>22.4</v>
      </c>
      <c r="J6" s="6">
        <v>-6.1912853999999999</v>
      </c>
      <c r="K6" s="1">
        <f t="shared" si="2"/>
        <v>-30</v>
      </c>
      <c r="L6">
        <f t="shared" si="0"/>
        <v>6.2</v>
      </c>
      <c r="M6" t="b">
        <f t="shared" si="1"/>
        <v>0</v>
      </c>
      <c r="N6" s="10" t="s">
        <v>23</v>
      </c>
    </row>
    <row r="7" spans="1:14" x14ac:dyDescent="0.25">
      <c r="A7" s="3" t="s">
        <v>6</v>
      </c>
      <c r="B7" s="3" t="s">
        <v>7</v>
      </c>
      <c r="C7" s="3">
        <v>10</v>
      </c>
      <c r="D7" s="3" t="s">
        <v>8</v>
      </c>
      <c r="E7" s="3">
        <v>100</v>
      </c>
      <c r="F7" s="3" t="s">
        <v>9</v>
      </c>
      <c r="G7" s="3" t="s">
        <v>10</v>
      </c>
      <c r="H7" s="6">
        <v>-12.784727</v>
      </c>
      <c r="I7" s="6">
        <v>6.2</v>
      </c>
      <c r="J7" s="6">
        <v>-12.784727</v>
      </c>
      <c r="K7" s="1">
        <f t="shared" si="2"/>
        <v>-30</v>
      </c>
      <c r="L7">
        <f t="shared" si="0"/>
        <v>6.2</v>
      </c>
      <c r="M7" t="b">
        <f t="shared" si="1"/>
        <v>0</v>
      </c>
      <c r="N7" s="10" t="s">
        <v>23</v>
      </c>
    </row>
    <row r="8" spans="1:14" x14ac:dyDescent="0.25">
      <c r="A8" s="4" t="s">
        <v>6</v>
      </c>
      <c r="B8" s="4" t="s">
        <v>11</v>
      </c>
      <c r="C8" s="4">
        <v>10</v>
      </c>
      <c r="D8" s="4" t="s">
        <v>8</v>
      </c>
      <c r="E8" s="4">
        <v>100</v>
      </c>
      <c r="F8" s="4" t="s">
        <v>9</v>
      </c>
      <c r="G8" s="4" t="s">
        <v>10</v>
      </c>
      <c r="H8" s="6">
        <v>3.3350493999999999</v>
      </c>
      <c r="I8" s="6">
        <v>22.4</v>
      </c>
      <c r="J8" s="6">
        <v>3.3350493999999999</v>
      </c>
      <c r="K8" s="1">
        <f t="shared" si="2"/>
        <v>-30</v>
      </c>
      <c r="L8">
        <f t="shared" si="0"/>
        <v>6.2</v>
      </c>
      <c r="M8" t="b">
        <f t="shared" si="1"/>
        <v>0</v>
      </c>
      <c r="N8" s="10" t="s">
        <v>23</v>
      </c>
    </row>
    <row r="9" spans="1:14" x14ac:dyDescent="0.25">
      <c r="A9" s="3" t="s">
        <v>6</v>
      </c>
      <c r="B9" s="3" t="s">
        <v>7</v>
      </c>
      <c r="C9" s="3">
        <v>20</v>
      </c>
      <c r="D9" s="3" t="s">
        <v>8</v>
      </c>
      <c r="E9" s="3">
        <v>100</v>
      </c>
      <c r="F9" s="3" t="s">
        <v>9</v>
      </c>
      <c r="G9" s="3" t="s">
        <v>10</v>
      </c>
      <c r="H9" s="6">
        <v>-6.8264190999999999</v>
      </c>
      <c r="I9" s="6">
        <v>6.2</v>
      </c>
      <c r="J9" s="6">
        <v>-6.8264190999999999</v>
      </c>
      <c r="K9" s="1">
        <f t="shared" si="2"/>
        <v>-30</v>
      </c>
      <c r="L9">
        <f t="shared" si="0"/>
        <v>6.2</v>
      </c>
      <c r="M9" t="b">
        <f t="shared" si="1"/>
        <v>0</v>
      </c>
      <c r="N9" s="10" t="s">
        <v>23</v>
      </c>
    </row>
    <row r="10" spans="1:14" x14ac:dyDescent="0.25">
      <c r="A10" s="4" t="s">
        <v>6</v>
      </c>
      <c r="B10" s="4" t="s">
        <v>11</v>
      </c>
      <c r="C10" s="4">
        <v>20</v>
      </c>
      <c r="D10" s="4" t="s">
        <v>8</v>
      </c>
      <c r="E10" s="4">
        <v>100</v>
      </c>
      <c r="F10" s="4" t="s">
        <v>9</v>
      </c>
      <c r="G10" s="4" t="s">
        <v>10</v>
      </c>
      <c r="H10" s="6">
        <v>9.3541378000000002</v>
      </c>
      <c r="I10" s="6">
        <v>22.4</v>
      </c>
      <c r="J10" s="6">
        <v>9.3541378000000002</v>
      </c>
      <c r="K10" s="1">
        <f t="shared" si="2"/>
        <v>-30</v>
      </c>
      <c r="L10">
        <f t="shared" si="0"/>
        <v>6.2</v>
      </c>
      <c r="M10" t="b">
        <f t="shared" si="1"/>
        <v>0</v>
      </c>
      <c r="N10" s="10" t="s">
        <v>23</v>
      </c>
    </row>
    <row r="11" spans="1:14" x14ac:dyDescent="0.25">
      <c r="A11" s="3" t="s">
        <v>6</v>
      </c>
      <c r="B11" s="3" t="s">
        <v>7</v>
      </c>
      <c r="C11" s="3">
        <v>5</v>
      </c>
      <c r="D11" s="3" t="s">
        <v>8</v>
      </c>
      <c r="E11" s="3">
        <v>100</v>
      </c>
      <c r="F11" s="3" t="s">
        <v>19</v>
      </c>
      <c r="G11" s="7">
        <f>-16.6+3</f>
        <v>-13.600000000000001</v>
      </c>
      <c r="H11" s="6">
        <v>-13.501631</v>
      </c>
      <c r="I11" s="6">
        <v>6.2</v>
      </c>
      <c r="J11" s="6">
        <v>-13.501631</v>
      </c>
      <c r="K11" s="6">
        <f>-30+22.4</f>
        <v>-7.6000000000000014</v>
      </c>
      <c r="L11">
        <f t="shared" si="0"/>
        <v>6.2</v>
      </c>
      <c r="M11" t="b">
        <f t="shared" si="1"/>
        <v>1</v>
      </c>
      <c r="N11" s="10" t="s">
        <v>22</v>
      </c>
    </row>
    <row r="12" spans="1:14" x14ac:dyDescent="0.25">
      <c r="A12" s="4" t="s">
        <v>6</v>
      </c>
      <c r="B12" s="4" t="s">
        <v>11</v>
      </c>
      <c r="C12" s="4">
        <v>5</v>
      </c>
      <c r="D12" s="4" t="s">
        <v>8</v>
      </c>
      <c r="E12" s="4">
        <v>100</v>
      </c>
      <c r="F12" s="4" t="s">
        <v>19</v>
      </c>
      <c r="G12" s="8">
        <f t="shared" ref="G12:G18" si="3">-16.6+3</f>
        <v>-13.600000000000001</v>
      </c>
      <c r="H12" s="6">
        <v>-13.501631</v>
      </c>
      <c r="I12" s="6">
        <v>22.4</v>
      </c>
      <c r="J12" s="6">
        <v>-13.501631</v>
      </c>
      <c r="K12" s="6">
        <f t="shared" ref="K12:K18" si="4">-30+22.4</f>
        <v>-7.6000000000000014</v>
      </c>
      <c r="L12">
        <f t="shared" si="0"/>
        <v>6.2</v>
      </c>
      <c r="M12" t="b">
        <f t="shared" si="1"/>
        <v>1</v>
      </c>
      <c r="N12" s="10" t="s">
        <v>22</v>
      </c>
    </row>
    <row r="13" spans="1:14" x14ac:dyDescent="0.25">
      <c r="A13" s="3" t="s">
        <v>6</v>
      </c>
      <c r="B13" s="3" t="s">
        <v>7</v>
      </c>
      <c r="C13" s="3">
        <v>6</v>
      </c>
      <c r="D13" s="3" t="s">
        <v>8</v>
      </c>
      <c r="E13" s="3">
        <v>100</v>
      </c>
      <c r="F13" s="3" t="s">
        <v>19</v>
      </c>
      <c r="G13" s="7">
        <f t="shared" si="3"/>
        <v>-13.600000000000001</v>
      </c>
      <c r="H13" s="6">
        <v>-12.981551</v>
      </c>
      <c r="I13" s="6">
        <v>6.2</v>
      </c>
      <c r="J13" s="6">
        <v>-12.981551</v>
      </c>
      <c r="K13" s="6">
        <f t="shared" si="4"/>
        <v>-7.6000000000000014</v>
      </c>
      <c r="L13">
        <f t="shared" si="0"/>
        <v>6.2</v>
      </c>
      <c r="M13" t="b">
        <f t="shared" si="1"/>
        <v>1</v>
      </c>
      <c r="N13" s="9" t="s">
        <v>22</v>
      </c>
    </row>
    <row r="14" spans="1:14" x14ac:dyDescent="0.25">
      <c r="A14" s="4" t="s">
        <v>6</v>
      </c>
      <c r="B14" s="4" t="s">
        <v>11</v>
      </c>
      <c r="C14" s="4">
        <v>6</v>
      </c>
      <c r="D14" s="4" t="s">
        <v>8</v>
      </c>
      <c r="E14" s="4">
        <v>100</v>
      </c>
      <c r="F14" s="4" t="s">
        <v>19</v>
      </c>
      <c r="G14" s="8">
        <f t="shared" si="3"/>
        <v>-13.600000000000001</v>
      </c>
      <c r="H14" s="6">
        <v>-5.4674806</v>
      </c>
      <c r="I14" s="6">
        <v>22.4</v>
      </c>
      <c r="J14" s="6">
        <v>-5.4674806</v>
      </c>
      <c r="K14" s="6">
        <f t="shared" si="4"/>
        <v>-7.6000000000000014</v>
      </c>
      <c r="L14">
        <f t="shared" si="0"/>
        <v>6.2</v>
      </c>
      <c r="M14" t="b">
        <f t="shared" si="1"/>
        <v>0</v>
      </c>
      <c r="N14" s="10" t="s">
        <v>23</v>
      </c>
    </row>
    <row r="15" spans="1:14" x14ac:dyDescent="0.25">
      <c r="A15" s="3" t="s">
        <v>6</v>
      </c>
      <c r="B15" s="3" t="s">
        <v>7</v>
      </c>
      <c r="C15" s="3">
        <v>10</v>
      </c>
      <c r="D15" s="3" t="s">
        <v>8</v>
      </c>
      <c r="E15" s="3">
        <v>100</v>
      </c>
      <c r="F15" s="3" t="s">
        <v>19</v>
      </c>
      <c r="G15" s="7">
        <f t="shared" si="3"/>
        <v>-13.600000000000001</v>
      </c>
      <c r="H15" s="6">
        <v>-10.187430000000001</v>
      </c>
      <c r="I15" s="6">
        <v>6.2</v>
      </c>
      <c r="J15" s="6">
        <v>-10.187430000000001</v>
      </c>
      <c r="K15" s="6">
        <f t="shared" si="4"/>
        <v>-7.6000000000000014</v>
      </c>
      <c r="L15">
        <f t="shared" si="0"/>
        <v>6.2</v>
      </c>
      <c r="M15" t="b">
        <f>AND((J15&lt;=K15))</f>
        <v>1</v>
      </c>
      <c r="N15" s="9" t="s">
        <v>22</v>
      </c>
    </row>
    <row r="16" spans="1:14" x14ac:dyDescent="0.25">
      <c r="A16" s="4" t="s">
        <v>6</v>
      </c>
      <c r="B16" s="4" t="s">
        <v>11</v>
      </c>
      <c r="C16" s="4">
        <v>10</v>
      </c>
      <c r="D16" s="4" t="s">
        <v>8</v>
      </c>
      <c r="E16" s="4">
        <v>100</v>
      </c>
      <c r="F16" s="4" t="s">
        <v>19</v>
      </c>
      <c r="G16" s="8">
        <f t="shared" si="3"/>
        <v>-13.600000000000001</v>
      </c>
      <c r="H16" s="6">
        <v>3.4210604</v>
      </c>
      <c r="I16" s="6">
        <v>22.4</v>
      </c>
      <c r="J16" s="6">
        <v>3.4210604</v>
      </c>
      <c r="K16" s="6">
        <f t="shared" si="4"/>
        <v>-7.6000000000000014</v>
      </c>
      <c r="L16">
        <f t="shared" si="0"/>
        <v>6.2</v>
      </c>
      <c r="M16" t="b">
        <f t="shared" ref="M16:M34" si="5">AND((J16&lt;=K16))</f>
        <v>0</v>
      </c>
      <c r="N16" s="10" t="s">
        <v>23</v>
      </c>
    </row>
    <row r="17" spans="1:14" x14ac:dyDescent="0.25">
      <c r="A17" s="3" t="s">
        <v>6</v>
      </c>
      <c r="B17" s="3" t="s">
        <v>7</v>
      </c>
      <c r="C17" s="3">
        <v>20</v>
      </c>
      <c r="D17" s="3" t="s">
        <v>8</v>
      </c>
      <c r="E17" s="3">
        <v>100</v>
      </c>
      <c r="F17" s="3" t="s">
        <v>19</v>
      </c>
      <c r="G17" s="7">
        <f t="shared" si="3"/>
        <v>-13.600000000000001</v>
      </c>
      <c r="H17" s="6">
        <v>-6.035399</v>
      </c>
      <c r="I17" s="6">
        <v>6.2</v>
      </c>
      <c r="J17" s="6">
        <v>-6.035399</v>
      </c>
      <c r="K17" s="6">
        <f t="shared" si="4"/>
        <v>-7.6000000000000014</v>
      </c>
      <c r="L17">
        <f t="shared" si="0"/>
        <v>6.2</v>
      </c>
      <c r="M17" t="b">
        <f t="shared" si="5"/>
        <v>0</v>
      </c>
      <c r="N17" s="10" t="s">
        <v>23</v>
      </c>
    </row>
    <row r="18" spans="1:14" x14ac:dyDescent="0.25">
      <c r="A18" s="4" t="s">
        <v>6</v>
      </c>
      <c r="B18" s="4" t="s">
        <v>11</v>
      </c>
      <c r="C18" s="4">
        <v>20</v>
      </c>
      <c r="D18" s="4" t="s">
        <v>8</v>
      </c>
      <c r="E18" s="4">
        <v>100</v>
      </c>
      <c r="F18" s="4" t="s">
        <v>19</v>
      </c>
      <c r="G18" s="8">
        <f t="shared" si="3"/>
        <v>-13.600000000000001</v>
      </c>
      <c r="H18" s="6">
        <v>9.3749941999999997</v>
      </c>
      <c r="I18" s="6">
        <v>22.4</v>
      </c>
      <c r="J18" s="6">
        <v>9.3749941999999997</v>
      </c>
      <c r="K18" s="6">
        <f t="shared" si="4"/>
        <v>-7.6000000000000014</v>
      </c>
      <c r="L18">
        <f t="shared" si="0"/>
        <v>6.2</v>
      </c>
      <c r="M18" t="b">
        <f t="shared" si="5"/>
        <v>0</v>
      </c>
      <c r="N18" s="10" t="s">
        <v>23</v>
      </c>
    </row>
    <row r="19" spans="1:14" x14ac:dyDescent="0.25">
      <c r="A19" s="3" t="s">
        <v>6</v>
      </c>
      <c r="B19" s="3" t="s">
        <v>7</v>
      </c>
      <c r="C19" s="3">
        <v>5</v>
      </c>
      <c r="D19" s="3" t="s">
        <v>21</v>
      </c>
      <c r="E19" s="3">
        <v>100</v>
      </c>
      <c r="F19" s="3" t="s">
        <v>9</v>
      </c>
      <c r="G19" s="3" t="s">
        <v>10</v>
      </c>
      <c r="H19" s="6">
        <v>-30</v>
      </c>
      <c r="I19" s="6">
        <v>4.4000000000000004</v>
      </c>
      <c r="J19" s="6">
        <v>-30</v>
      </c>
      <c r="K19">
        <f>$J$19</f>
        <v>-30</v>
      </c>
      <c r="L19" s="1">
        <f t="shared" ref="L19:L34" si="6">$I$19</f>
        <v>4.4000000000000004</v>
      </c>
      <c r="M19" t="b">
        <f t="shared" si="5"/>
        <v>1</v>
      </c>
      <c r="N19" s="10" t="s">
        <v>22</v>
      </c>
    </row>
    <row r="20" spans="1:14" x14ac:dyDescent="0.25">
      <c r="A20" s="4" t="s">
        <v>6</v>
      </c>
      <c r="B20" s="4" t="s">
        <v>11</v>
      </c>
      <c r="C20" s="4">
        <v>5</v>
      </c>
      <c r="D20" s="4" t="s">
        <v>21</v>
      </c>
      <c r="E20" s="4">
        <v>100</v>
      </c>
      <c r="F20" s="4" t="s">
        <v>9</v>
      </c>
      <c r="G20" s="4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 s="1">
        <f t="shared" si="6"/>
        <v>4.4000000000000004</v>
      </c>
      <c r="M20" t="b">
        <f t="shared" si="5"/>
        <v>1</v>
      </c>
      <c r="N20" s="10" t="s">
        <v>22</v>
      </c>
    </row>
    <row r="21" spans="1:14" x14ac:dyDescent="0.25">
      <c r="A21" s="3" t="s">
        <v>6</v>
      </c>
      <c r="B21" s="3" t="s">
        <v>7</v>
      </c>
      <c r="C21" s="3">
        <v>6</v>
      </c>
      <c r="D21" s="3" t="s">
        <v>21</v>
      </c>
      <c r="E21" s="3">
        <v>100</v>
      </c>
      <c r="F21" s="3" t="s">
        <v>9</v>
      </c>
      <c r="G21" s="3" t="s">
        <v>10</v>
      </c>
      <c r="H21" s="6">
        <v>-23.194535999999999</v>
      </c>
      <c r="I21" s="6">
        <v>4.4000000000000004</v>
      </c>
      <c r="J21" s="6">
        <v>-23.194535999999999</v>
      </c>
      <c r="K21">
        <f t="shared" si="7"/>
        <v>-30</v>
      </c>
      <c r="L21" s="1">
        <f t="shared" si="6"/>
        <v>4.4000000000000004</v>
      </c>
      <c r="M21" t="b">
        <f t="shared" si="5"/>
        <v>0</v>
      </c>
      <c r="N21" s="10" t="s">
        <v>23</v>
      </c>
    </row>
    <row r="22" spans="1:14" x14ac:dyDescent="0.25">
      <c r="A22" s="4" t="s">
        <v>6</v>
      </c>
      <c r="B22" s="4" t="s">
        <v>11</v>
      </c>
      <c r="C22" s="4">
        <v>6</v>
      </c>
      <c r="D22" s="4" t="s">
        <v>21</v>
      </c>
      <c r="E22" s="4">
        <v>100</v>
      </c>
      <c r="F22" s="4" t="s">
        <v>9</v>
      </c>
      <c r="G22" s="4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 s="1">
        <f t="shared" si="6"/>
        <v>4.4000000000000004</v>
      </c>
      <c r="M22" t="b">
        <f t="shared" si="5"/>
        <v>0</v>
      </c>
      <c r="N22" s="10" t="s">
        <v>23</v>
      </c>
    </row>
    <row r="23" spans="1:14" x14ac:dyDescent="0.25">
      <c r="A23" s="3" t="s">
        <v>6</v>
      </c>
      <c r="B23" s="3" t="s">
        <v>7</v>
      </c>
      <c r="C23" s="3">
        <v>10</v>
      </c>
      <c r="D23" s="3" t="s">
        <v>21</v>
      </c>
      <c r="E23" s="3">
        <v>100</v>
      </c>
      <c r="F23" s="3" t="s">
        <v>9</v>
      </c>
      <c r="G23" s="3" t="s">
        <v>10</v>
      </c>
      <c r="H23" s="6">
        <v>-14.543103</v>
      </c>
      <c r="I23" s="6">
        <v>4.4000000000000004</v>
      </c>
      <c r="J23" s="6">
        <v>-14.543103</v>
      </c>
      <c r="K23">
        <f t="shared" si="7"/>
        <v>-30</v>
      </c>
      <c r="L23" s="1">
        <f t="shared" si="6"/>
        <v>4.4000000000000004</v>
      </c>
      <c r="M23" t="b">
        <f t="shared" si="5"/>
        <v>0</v>
      </c>
      <c r="N23" s="10" t="s">
        <v>23</v>
      </c>
    </row>
    <row r="24" spans="1:14" x14ac:dyDescent="0.25">
      <c r="A24" s="4" t="s">
        <v>6</v>
      </c>
      <c r="B24" s="4" t="s">
        <v>11</v>
      </c>
      <c r="C24" s="4">
        <v>10</v>
      </c>
      <c r="D24" s="4" t="s">
        <v>21</v>
      </c>
      <c r="E24" s="4">
        <v>100</v>
      </c>
      <c r="F24" s="4" t="s">
        <v>9</v>
      </c>
      <c r="G24" s="4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 s="1">
        <f t="shared" si="6"/>
        <v>4.4000000000000004</v>
      </c>
      <c r="M24" t="b">
        <f t="shared" si="5"/>
        <v>0</v>
      </c>
      <c r="N24" s="10" t="s">
        <v>23</v>
      </c>
    </row>
    <row r="25" spans="1:14" x14ac:dyDescent="0.25">
      <c r="A25" s="3" t="s">
        <v>6</v>
      </c>
      <c r="B25" s="3" t="s">
        <v>7</v>
      </c>
      <c r="C25" s="3">
        <v>20</v>
      </c>
      <c r="D25" s="3" t="s">
        <v>21</v>
      </c>
      <c r="E25" s="3">
        <v>100</v>
      </c>
      <c r="F25" s="3" t="s">
        <v>9</v>
      </c>
      <c r="G25" s="3" t="s">
        <v>10</v>
      </c>
      <c r="H25" s="6">
        <v>-8.6162232999999997</v>
      </c>
      <c r="I25" s="6">
        <v>4.4000000000000004</v>
      </c>
      <c r="J25" s="6">
        <v>-8.6162232999999997</v>
      </c>
      <c r="K25">
        <f t="shared" si="7"/>
        <v>-30</v>
      </c>
      <c r="L25" s="1">
        <f t="shared" si="6"/>
        <v>4.4000000000000004</v>
      </c>
      <c r="M25" t="b">
        <f t="shared" si="5"/>
        <v>0</v>
      </c>
      <c r="N25" s="10" t="s">
        <v>23</v>
      </c>
    </row>
    <row r="26" spans="1:14" x14ac:dyDescent="0.25">
      <c r="A26" s="4" t="s">
        <v>6</v>
      </c>
      <c r="B26" s="4" t="s">
        <v>11</v>
      </c>
      <c r="C26" s="4">
        <v>20</v>
      </c>
      <c r="D26" s="4" t="s">
        <v>21</v>
      </c>
      <c r="E26" s="4">
        <v>100</v>
      </c>
      <c r="F26" s="4" t="s">
        <v>9</v>
      </c>
      <c r="G26" s="4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 s="1">
        <f t="shared" si="6"/>
        <v>4.4000000000000004</v>
      </c>
      <c r="M26" t="b">
        <f t="shared" si="5"/>
        <v>0</v>
      </c>
      <c r="N26" s="10" t="s">
        <v>23</v>
      </c>
    </row>
    <row r="27" spans="1:14" x14ac:dyDescent="0.25">
      <c r="A27" s="3" t="s">
        <v>6</v>
      </c>
      <c r="B27" s="3" t="s">
        <v>7</v>
      </c>
      <c r="C27" s="3">
        <v>5</v>
      </c>
      <c r="D27" s="3" t="s">
        <v>21</v>
      </c>
      <c r="E27" s="3">
        <v>100</v>
      </c>
      <c r="F27" s="3" t="s">
        <v>19</v>
      </c>
      <c r="G27" s="7">
        <f>-14.5+3</f>
        <v>-11.5</v>
      </c>
      <c r="H27" s="6">
        <v>-11.439083999999999</v>
      </c>
      <c r="I27" s="6">
        <v>4.4000000000000004</v>
      </c>
      <c r="J27" s="6">
        <v>-11.439083999999999</v>
      </c>
      <c r="K27" s="1">
        <f>-30+24.5</f>
        <v>-5.5</v>
      </c>
      <c r="L27" s="1">
        <f t="shared" si="6"/>
        <v>4.4000000000000004</v>
      </c>
      <c r="M27" t="b">
        <f t="shared" si="5"/>
        <v>1</v>
      </c>
      <c r="N27" s="10" t="s">
        <v>22</v>
      </c>
    </row>
    <row r="28" spans="1:14" x14ac:dyDescent="0.25">
      <c r="A28" s="4" t="s">
        <v>6</v>
      </c>
      <c r="B28" s="4" t="s">
        <v>11</v>
      </c>
      <c r="C28" s="4">
        <v>5</v>
      </c>
      <c r="D28" s="4" t="s">
        <v>21</v>
      </c>
      <c r="E28" s="4">
        <v>100</v>
      </c>
      <c r="F28" s="4" t="s">
        <v>19</v>
      </c>
      <c r="G28" s="8">
        <f t="shared" ref="G28:G34" si="8">-14.5+3</f>
        <v>-11.5</v>
      </c>
      <c r="H28" s="6">
        <v>-11.439083999999999</v>
      </c>
      <c r="I28" s="6">
        <v>20.6</v>
      </c>
      <c r="J28" s="6">
        <v>-11.439083999999999</v>
      </c>
      <c r="K28" s="1">
        <f t="shared" ref="K28:K34" si="9">-30+24.5</f>
        <v>-5.5</v>
      </c>
      <c r="L28" s="1">
        <f t="shared" si="6"/>
        <v>4.4000000000000004</v>
      </c>
      <c r="M28" t="b">
        <f t="shared" si="5"/>
        <v>1</v>
      </c>
      <c r="N28" s="10" t="s">
        <v>22</v>
      </c>
    </row>
    <row r="29" spans="1:14" x14ac:dyDescent="0.25">
      <c r="A29" s="3" t="s">
        <v>6</v>
      </c>
      <c r="B29" s="3" t="s">
        <v>7</v>
      </c>
      <c r="C29" s="3">
        <v>6</v>
      </c>
      <c r="D29" s="3" t="s">
        <v>21</v>
      </c>
      <c r="E29" s="3">
        <v>100</v>
      </c>
      <c r="F29" s="3" t="s">
        <v>19</v>
      </c>
      <c r="G29" s="7">
        <f t="shared" si="8"/>
        <v>-11.5</v>
      </c>
      <c r="H29" s="6">
        <v>-11.221140999999999</v>
      </c>
      <c r="I29" s="6">
        <v>4.4000000000000004</v>
      </c>
      <c r="J29" s="6">
        <v>-11.221140999999999</v>
      </c>
      <c r="K29" s="1">
        <f t="shared" si="9"/>
        <v>-5.5</v>
      </c>
      <c r="L29" s="1">
        <f t="shared" si="6"/>
        <v>4.4000000000000004</v>
      </c>
      <c r="M29" t="b">
        <f t="shared" si="5"/>
        <v>1</v>
      </c>
      <c r="N29" s="9" t="s">
        <v>22</v>
      </c>
    </row>
    <row r="30" spans="1:14" x14ac:dyDescent="0.25">
      <c r="A30" s="4" t="s">
        <v>6</v>
      </c>
      <c r="B30" s="4" t="s">
        <v>11</v>
      </c>
      <c r="C30" s="4">
        <v>6</v>
      </c>
      <c r="D30" s="4" t="s">
        <v>21</v>
      </c>
      <c r="E30" s="4">
        <v>100</v>
      </c>
      <c r="F30" s="4" t="s">
        <v>19</v>
      </c>
      <c r="G30" s="8">
        <f t="shared" si="8"/>
        <v>-11.5</v>
      </c>
      <c r="H30" s="6">
        <v>-6.3856764000000004</v>
      </c>
      <c r="I30" s="6">
        <v>20.6</v>
      </c>
      <c r="J30" s="6">
        <v>-6.3856764000000004</v>
      </c>
      <c r="K30" s="1">
        <f t="shared" si="9"/>
        <v>-5.5</v>
      </c>
      <c r="L30" s="1">
        <f t="shared" si="6"/>
        <v>4.4000000000000004</v>
      </c>
      <c r="M30" t="b">
        <f t="shared" si="5"/>
        <v>1</v>
      </c>
      <c r="N30" s="9" t="s">
        <v>22</v>
      </c>
    </row>
    <row r="31" spans="1:14" x14ac:dyDescent="0.25">
      <c r="A31" s="3" t="s">
        <v>6</v>
      </c>
      <c r="B31" s="3" t="s">
        <v>7</v>
      </c>
      <c r="C31" s="3">
        <v>10</v>
      </c>
      <c r="D31" s="3" t="s">
        <v>21</v>
      </c>
      <c r="E31" s="3">
        <v>100</v>
      </c>
      <c r="F31" s="3" t="s">
        <v>19</v>
      </c>
      <c r="G31" s="7">
        <f t="shared" si="8"/>
        <v>-11.5</v>
      </c>
      <c r="H31" s="6">
        <v>-9.7861265</v>
      </c>
      <c r="I31" s="6">
        <v>4.4000000000000004</v>
      </c>
      <c r="J31" s="6">
        <v>-9.7861265</v>
      </c>
      <c r="K31" s="1">
        <f t="shared" si="9"/>
        <v>-5.5</v>
      </c>
      <c r="L31" s="1">
        <f t="shared" si="6"/>
        <v>4.4000000000000004</v>
      </c>
      <c r="M31" t="b">
        <f t="shared" si="5"/>
        <v>1</v>
      </c>
      <c r="N31" s="9" t="s">
        <v>22</v>
      </c>
    </row>
    <row r="32" spans="1:14" x14ac:dyDescent="0.25">
      <c r="A32" s="4" t="s">
        <v>6</v>
      </c>
      <c r="B32" s="4" t="s">
        <v>11</v>
      </c>
      <c r="C32" s="4">
        <v>10</v>
      </c>
      <c r="D32" s="4" t="s">
        <v>21</v>
      </c>
      <c r="E32" s="4">
        <v>100</v>
      </c>
      <c r="F32" s="4" t="s">
        <v>19</v>
      </c>
      <c r="G32" s="8">
        <f t="shared" si="8"/>
        <v>-11.5</v>
      </c>
      <c r="H32" s="6">
        <v>1.7441905</v>
      </c>
      <c r="I32" s="6">
        <v>20.6</v>
      </c>
      <c r="J32" s="6">
        <v>1.7441905</v>
      </c>
      <c r="K32" s="1">
        <f t="shared" si="9"/>
        <v>-5.5</v>
      </c>
      <c r="L32" s="1">
        <f t="shared" si="6"/>
        <v>4.4000000000000004</v>
      </c>
      <c r="M32" t="b">
        <f t="shared" si="5"/>
        <v>0</v>
      </c>
      <c r="N32" s="10" t="s">
        <v>23</v>
      </c>
    </row>
    <row r="33" spans="1:14" x14ac:dyDescent="0.25">
      <c r="A33" s="3" t="s">
        <v>6</v>
      </c>
      <c r="B33" s="3" t="s">
        <v>7</v>
      </c>
      <c r="C33" s="3">
        <v>20</v>
      </c>
      <c r="D33" s="3" t="s">
        <v>21</v>
      </c>
      <c r="E33" s="3">
        <v>100</v>
      </c>
      <c r="F33" s="3" t="s">
        <v>19</v>
      </c>
      <c r="G33" s="7">
        <f t="shared" si="8"/>
        <v>-11.5</v>
      </c>
      <c r="H33" s="6">
        <v>-6.8865341999999998</v>
      </c>
      <c r="I33" s="6">
        <v>4.4000000000000004</v>
      </c>
      <c r="J33" s="6">
        <v>-6.8865341999999998</v>
      </c>
      <c r="K33" s="1">
        <f t="shared" si="9"/>
        <v>-5.5</v>
      </c>
      <c r="L33" s="1">
        <f t="shared" si="6"/>
        <v>4.4000000000000004</v>
      </c>
      <c r="M33" t="b">
        <f t="shared" si="5"/>
        <v>1</v>
      </c>
      <c r="N33" s="9" t="s">
        <v>22</v>
      </c>
    </row>
    <row r="34" spans="1:14" x14ac:dyDescent="0.25">
      <c r="A34" s="4" t="s">
        <v>6</v>
      </c>
      <c r="B34" s="4" t="s">
        <v>11</v>
      </c>
      <c r="C34" s="4">
        <v>20</v>
      </c>
      <c r="D34" s="4" t="s">
        <v>21</v>
      </c>
      <c r="E34" s="4">
        <v>100</v>
      </c>
      <c r="F34" s="4" t="s">
        <v>19</v>
      </c>
      <c r="G34" s="8">
        <f t="shared" si="8"/>
        <v>-11.5</v>
      </c>
      <c r="H34" s="6">
        <v>7.6053996000000001</v>
      </c>
      <c r="I34" s="6">
        <v>20.6</v>
      </c>
      <c r="J34" s="6">
        <v>7.6053996000000001</v>
      </c>
      <c r="K34" s="1">
        <f t="shared" si="9"/>
        <v>-5.5</v>
      </c>
      <c r="L34" s="1">
        <f t="shared" si="6"/>
        <v>4.4000000000000004</v>
      </c>
      <c r="M34" t="b">
        <f t="shared" si="5"/>
        <v>0</v>
      </c>
      <c r="N34" s="10" t="s">
        <v>23</v>
      </c>
    </row>
  </sheetData>
  <autoFilter ref="A2:G34" xr:uid="{49E8CE60-236B-4F92-91F4-CD7B2165ACB1}"/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53C97-60CF-436A-8A09-11281561A818}">
  <dimension ref="A2:N34"/>
  <sheetViews>
    <sheetView zoomScale="80" zoomScaleNormal="80" workbookViewId="0">
      <selection sqref="A1:A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3" t="s">
        <v>26</v>
      </c>
      <c r="B3" s="3" t="s">
        <v>7</v>
      </c>
      <c r="C3" s="3">
        <v>5</v>
      </c>
      <c r="D3" s="3" t="s">
        <v>8</v>
      </c>
      <c r="E3" s="3">
        <v>100</v>
      </c>
      <c r="F3" s="3" t="s">
        <v>9</v>
      </c>
      <c r="G3" s="3" t="s">
        <v>10</v>
      </c>
      <c r="H3" s="6">
        <v>-30</v>
      </c>
      <c r="I3" s="6">
        <v>13.7</v>
      </c>
      <c r="J3" s="6">
        <v>-30</v>
      </c>
      <c r="K3" s="1">
        <f>$J$3</f>
        <v>-30</v>
      </c>
      <c r="L3">
        <f t="shared" ref="L3:L18" si="0">$I$3</f>
        <v>13.7</v>
      </c>
      <c r="M3" t="b">
        <f t="shared" ref="M3:M14" si="1">AND((J3&lt;=K3))</f>
        <v>1</v>
      </c>
      <c r="N3" s="10" t="s">
        <v>22</v>
      </c>
    </row>
    <row r="4" spans="1:14" x14ac:dyDescent="0.25">
      <c r="A4" s="4" t="s">
        <v>26</v>
      </c>
      <c r="B4" s="4" t="s">
        <v>11</v>
      </c>
      <c r="C4" s="4">
        <v>5</v>
      </c>
      <c r="D4" s="4" t="s">
        <v>8</v>
      </c>
      <c r="E4" s="4">
        <v>100</v>
      </c>
      <c r="F4" s="4" t="s">
        <v>9</v>
      </c>
      <c r="G4" s="4" t="s">
        <v>10</v>
      </c>
      <c r="H4" s="6">
        <v>-30</v>
      </c>
      <c r="I4" s="6">
        <v>22.4</v>
      </c>
      <c r="J4" s="6">
        <v>-30</v>
      </c>
      <c r="K4" s="1">
        <f t="shared" ref="K4:K10" si="2">$J$3</f>
        <v>-30</v>
      </c>
      <c r="L4">
        <f t="shared" si="0"/>
        <v>13.7</v>
      </c>
      <c r="M4" t="b">
        <f t="shared" si="1"/>
        <v>1</v>
      </c>
      <c r="N4" s="10" t="s">
        <v>22</v>
      </c>
    </row>
    <row r="5" spans="1:14" x14ac:dyDescent="0.25">
      <c r="A5" s="3" t="s">
        <v>26</v>
      </c>
      <c r="B5" s="3" t="s">
        <v>7</v>
      </c>
      <c r="C5" s="3">
        <v>6</v>
      </c>
      <c r="D5" s="3" t="s">
        <v>8</v>
      </c>
      <c r="E5" s="3">
        <v>100</v>
      </c>
      <c r="F5" s="3" t="s">
        <v>9</v>
      </c>
      <c r="G5" s="3" t="s">
        <v>10</v>
      </c>
      <c r="H5" s="6">
        <v>-14.777087</v>
      </c>
      <c r="I5" s="6">
        <v>13.7</v>
      </c>
      <c r="J5" s="6">
        <v>-14.777087</v>
      </c>
      <c r="K5" s="1">
        <f t="shared" si="2"/>
        <v>-30</v>
      </c>
      <c r="L5">
        <f t="shared" si="0"/>
        <v>13.7</v>
      </c>
      <c r="M5" t="b">
        <f t="shared" si="1"/>
        <v>0</v>
      </c>
      <c r="N5" s="10" t="s">
        <v>23</v>
      </c>
    </row>
    <row r="6" spans="1:14" x14ac:dyDescent="0.25">
      <c r="A6" s="4" t="s">
        <v>26</v>
      </c>
      <c r="B6" s="4" t="s">
        <v>11</v>
      </c>
      <c r="C6" s="4">
        <v>6</v>
      </c>
      <c r="D6" s="4" t="s">
        <v>8</v>
      </c>
      <c r="E6" s="4">
        <v>100</v>
      </c>
      <c r="F6" s="4" t="s">
        <v>9</v>
      </c>
      <c r="G6" s="4" t="s">
        <v>10</v>
      </c>
      <c r="H6" s="6">
        <v>-6.1912853999999999</v>
      </c>
      <c r="I6" s="6">
        <v>22.4</v>
      </c>
      <c r="J6" s="6">
        <v>-6.1912853999999999</v>
      </c>
      <c r="K6" s="1">
        <f t="shared" si="2"/>
        <v>-30</v>
      </c>
      <c r="L6">
        <f t="shared" si="0"/>
        <v>13.7</v>
      </c>
      <c r="M6" t="b">
        <f t="shared" si="1"/>
        <v>0</v>
      </c>
      <c r="N6" s="10" t="s">
        <v>23</v>
      </c>
    </row>
    <row r="7" spans="1:14" x14ac:dyDescent="0.25">
      <c r="A7" s="3" t="s">
        <v>26</v>
      </c>
      <c r="B7" s="3" t="s">
        <v>7</v>
      </c>
      <c r="C7" s="3">
        <v>10</v>
      </c>
      <c r="D7" s="3" t="s">
        <v>8</v>
      </c>
      <c r="E7" s="3">
        <v>100</v>
      </c>
      <c r="F7" s="3" t="s">
        <v>9</v>
      </c>
      <c r="G7" s="3" t="s">
        <v>10</v>
      </c>
      <c r="H7" s="6">
        <v>-5.3522069999999999</v>
      </c>
      <c r="I7" s="6">
        <v>13.7</v>
      </c>
      <c r="J7" s="6">
        <v>-5.3522069999999999</v>
      </c>
      <c r="K7" s="1">
        <f t="shared" si="2"/>
        <v>-30</v>
      </c>
      <c r="L7">
        <f t="shared" si="0"/>
        <v>13.7</v>
      </c>
      <c r="M7" t="b">
        <f t="shared" si="1"/>
        <v>0</v>
      </c>
      <c r="N7" s="10" t="s">
        <v>23</v>
      </c>
    </row>
    <row r="8" spans="1:14" x14ac:dyDescent="0.25">
      <c r="A8" s="4" t="s">
        <v>26</v>
      </c>
      <c r="B8" s="4" t="s">
        <v>11</v>
      </c>
      <c r="C8" s="4">
        <v>10</v>
      </c>
      <c r="D8" s="4" t="s">
        <v>8</v>
      </c>
      <c r="E8" s="4">
        <v>100</v>
      </c>
      <c r="F8" s="4" t="s">
        <v>9</v>
      </c>
      <c r="G8" s="4" t="s">
        <v>10</v>
      </c>
      <c r="H8" s="6">
        <v>3.3350493999999999</v>
      </c>
      <c r="I8" s="6">
        <v>22.4</v>
      </c>
      <c r="J8" s="6">
        <v>3.3350493999999999</v>
      </c>
      <c r="K8" s="1">
        <f t="shared" si="2"/>
        <v>-30</v>
      </c>
      <c r="L8">
        <f t="shared" si="0"/>
        <v>13.7</v>
      </c>
      <c r="M8" t="b">
        <f t="shared" si="1"/>
        <v>0</v>
      </c>
      <c r="N8" s="10" t="s">
        <v>23</v>
      </c>
    </row>
    <row r="9" spans="1:14" x14ac:dyDescent="0.25">
      <c r="A9" s="3" t="s">
        <v>26</v>
      </c>
      <c r="B9" s="3" t="s">
        <v>7</v>
      </c>
      <c r="C9" s="3">
        <v>20</v>
      </c>
      <c r="D9" s="3" t="s">
        <v>8</v>
      </c>
      <c r="E9" s="3">
        <v>100</v>
      </c>
      <c r="F9" s="3" t="s">
        <v>9</v>
      </c>
      <c r="G9" s="3" t="s">
        <v>10</v>
      </c>
      <c r="H9" s="6">
        <v>0.65720818999999997</v>
      </c>
      <c r="I9" s="6">
        <v>13.7</v>
      </c>
      <c r="J9" s="6">
        <v>0.65720818999999997</v>
      </c>
      <c r="K9" s="1">
        <f t="shared" si="2"/>
        <v>-30</v>
      </c>
      <c r="L9">
        <f t="shared" si="0"/>
        <v>13.7</v>
      </c>
      <c r="M9" t="b">
        <f t="shared" si="1"/>
        <v>0</v>
      </c>
      <c r="N9" s="10" t="s">
        <v>23</v>
      </c>
    </row>
    <row r="10" spans="1:14" x14ac:dyDescent="0.25">
      <c r="A10" s="4" t="s">
        <v>26</v>
      </c>
      <c r="B10" s="4" t="s">
        <v>11</v>
      </c>
      <c r="C10" s="4">
        <v>20</v>
      </c>
      <c r="D10" s="4" t="s">
        <v>8</v>
      </c>
      <c r="E10" s="4">
        <v>100</v>
      </c>
      <c r="F10" s="4" t="s">
        <v>9</v>
      </c>
      <c r="G10" s="4" t="s">
        <v>10</v>
      </c>
      <c r="H10" s="6">
        <v>9.3541378000000002</v>
      </c>
      <c r="I10" s="6">
        <v>22.4</v>
      </c>
      <c r="J10" s="6">
        <v>9.3541378000000002</v>
      </c>
      <c r="K10" s="1">
        <f t="shared" si="2"/>
        <v>-30</v>
      </c>
      <c r="L10">
        <f t="shared" si="0"/>
        <v>13.7</v>
      </c>
      <c r="M10" t="b">
        <f t="shared" si="1"/>
        <v>0</v>
      </c>
      <c r="N10" s="10" t="s">
        <v>23</v>
      </c>
    </row>
    <row r="11" spans="1:14" x14ac:dyDescent="0.25">
      <c r="A11" s="3" t="s">
        <v>26</v>
      </c>
      <c r="B11" s="3" t="s">
        <v>7</v>
      </c>
      <c r="C11" s="3">
        <v>5</v>
      </c>
      <c r="D11" s="3" t="s">
        <v>8</v>
      </c>
      <c r="E11" s="3">
        <v>100</v>
      </c>
      <c r="F11" s="3" t="s">
        <v>19</v>
      </c>
      <c r="G11" s="7">
        <f>-16.6+3</f>
        <v>-13.600000000000001</v>
      </c>
      <c r="H11" s="6">
        <v>-13.501631</v>
      </c>
      <c r="I11" s="6">
        <v>13.7</v>
      </c>
      <c r="J11" s="6">
        <v>-13.501631</v>
      </c>
      <c r="K11" s="6">
        <f>-30+22.4</f>
        <v>-7.6000000000000014</v>
      </c>
      <c r="L11">
        <f t="shared" si="0"/>
        <v>13.7</v>
      </c>
      <c r="M11" t="b">
        <f t="shared" si="1"/>
        <v>1</v>
      </c>
      <c r="N11" s="10" t="s">
        <v>22</v>
      </c>
    </row>
    <row r="12" spans="1:14" x14ac:dyDescent="0.25">
      <c r="A12" s="4" t="s">
        <v>26</v>
      </c>
      <c r="B12" s="4" t="s">
        <v>11</v>
      </c>
      <c r="C12" s="4">
        <v>5</v>
      </c>
      <c r="D12" s="4" t="s">
        <v>8</v>
      </c>
      <c r="E12" s="4">
        <v>100</v>
      </c>
      <c r="F12" s="4" t="s">
        <v>19</v>
      </c>
      <c r="G12" s="8">
        <f t="shared" ref="G12:G18" si="3">-16.6+3</f>
        <v>-13.600000000000001</v>
      </c>
      <c r="H12" s="6">
        <v>-13.501631</v>
      </c>
      <c r="I12" s="6">
        <v>22.4</v>
      </c>
      <c r="J12" s="6">
        <v>-13.501631</v>
      </c>
      <c r="K12" s="6">
        <f t="shared" ref="K12:K18" si="4">-30+22.4</f>
        <v>-7.6000000000000014</v>
      </c>
      <c r="L12">
        <f t="shared" si="0"/>
        <v>13.7</v>
      </c>
      <c r="M12" t="b">
        <f t="shared" si="1"/>
        <v>1</v>
      </c>
      <c r="N12" s="10" t="s">
        <v>22</v>
      </c>
    </row>
    <row r="13" spans="1:14" x14ac:dyDescent="0.25">
      <c r="A13" s="3" t="s">
        <v>26</v>
      </c>
      <c r="B13" s="3" t="s">
        <v>7</v>
      </c>
      <c r="C13" s="3">
        <v>6</v>
      </c>
      <c r="D13" s="3" t="s">
        <v>8</v>
      </c>
      <c r="E13" s="3">
        <v>100</v>
      </c>
      <c r="F13" s="3" t="s">
        <v>19</v>
      </c>
      <c r="G13" s="7">
        <f t="shared" si="3"/>
        <v>-13.600000000000001</v>
      </c>
      <c r="H13" s="6">
        <v>-11.141881</v>
      </c>
      <c r="I13" s="6">
        <v>13.7</v>
      </c>
      <c r="J13" s="6">
        <v>-11.141881</v>
      </c>
      <c r="K13" s="6">
        <f t="shared" si="4"/>
        <v>-7.6000000000000014</v>
      </c>
      <c r="L13">
        <f t="shared" si="0"/>
        <v>13.7</v>
      </c>
      <c r="M13" t="b">
        <f t="shared" si="1"/>
        <v>1</v>
      </c>
      <c r="N13" s="9" t="s">
        <v>22</v>
      </c>
    </row>
    <row r="14" spans="1:14" x14ac:dyDescent="0.25">
      <c r="A14" s="4" t="s">
        <v>26</v>
      </c>
      <c r="B14" s="4" t="s">
        <v>11</v>
      </c>
      <c r="C14" s="4">
        <v>6</v>
      </c>
      <c r="D14" s="4" t="s">
        <v>8</v>
      </c>
      <c r="E14" s="4">
        <v>100</v>
      </c>
      <c r="F14" s="4" t="s">
        <v>19</v>
      </c>
      <c r="G14" s="8">
        <f t="shared" si="3"/>
        <v>-13.600000000000001</v>
      </c>
      <c r="H14" s="6">
        <v>-5.4674806</v>
      </c>
      <c r="I14" s="6">
        <v>22.4</v>
      </c>
      <c r="J14" s="6">
        <v>-5.4674806</v>
      </c>
      <c r="K14" s="6">
        <f t="shared" si="4"/>
        <v>-7.6000000000000014</v>
      </c>
      <c r="L14">
        <f t="shared" si="0"/>
        <v>13.7</v>
      </c>
      <c r="M14" t="b">
        <f t="shared" si="1"/>
        <v>0</v>
      </c>
      <c r="N14" s="10" t="s">
        <v>23</v>
      </c>
    </row>
    <row r="15" spans="1:14" x14ac:dyDescent="0.25">
      <c r="A15" s="3" t="s">
        <v>26</v>
      </c>
      <c r="B15" s="3" t="s">
        <v>7</v>
      </c>
      <c r="C15" s="3">
        <v>10</v>
      </c>
      <c r="D15" s="3" t="s">
        <v>8</v>
      </c>
      <c r="E15" s="3">
        <v>100</v>
      </c>
      <c r="F15" s="3" t="s">
        <v>19</v>
      </c>
      <c r="G15" s="7">
        <f t="shared" si="3"/>
        <v>-13.600000000000001</v>
      </c>
      <c r="H15" s="6">
        <v>-4.7533789000000004</v>
      </c>
      <c r="I15" s="6">
        <v>13.7</v>
      </c>
      <c r="J15" s="6">
        <v>-4.7533789000000004</v>
      </c>
      <c r="K15" s="6">
        <f t="shared" si="4"/>
        <v>-7.6000000000000014</v>
      </c>
      <c r="L15">
        <f t="shared" si="0"/>
        <v>13.7</v>
      </c>
      <c r="M15" t="b">
        <f>AND((J15&lt;=K15))</f>
        <v>0</v>
      </c>
      <c r="N15" s="10" t="s">
        <v>23</v>
      </c>
    </row>
    <row r="16" spans="1:14" x14ac:dyDescent="0.25">
      <c r="A16" s="4" t="s">
        <v>26</v>
      </c>
      <c r="B16" s="4" t="s">
        <v>11</v>
      </c>
      <c r="C16" s="4">
        <v>10</v>
      </c>
      <c r="D16" s="4" t="s">
        <v>8</v>
      </c>
      <c r="E16" s="4">
        <v>100</v>
      </c>
      <c r="F16" s="4" t="s">
        <v>19</v>
      </c>
      <c r="G16" s="8">
        <f t="shared" si="3"/>
        <v>-13.600000000000001</v>
      </c>
      <c r="H16" s="6">
        <v>3.4210604</v>
      </c>
      <c r="I16" s="6">
        <v>22.4</v>
      </c>
      <c r="J16" s="6">
        <v>3.4210604</v>
      </c>
      <c r="K16" s="6">
        <f t="shared" si="4"/>
        <v>-7.6000000000000014</v>
      </c>
      <c r="L16">
        <f t="shared" si="0"/>
        <v>13.7</v>
      </c>
      <c r="M16" t="b">
        <f t="shared" ref="M16:M34" si="5">AND((J16&lt;=K16))</f>
        <v>0</v>
      </c>
      <c r="N16" s="10" t="s">
        <v>23</v>
      </c>
    </row>
    <row r="17" spans="1:14" x14ac:dyDescent="0.25">
      <c r="A17" s="3" t="s">
        <v>26</v>
      </c>
      <c r="B17" s="3" t="s">
        <v>7</v>
      </c>
      <c r="C17" s="3">
        <v>20</v>
      </c>
      <c r="D17" s="3" t="s">
        <v>8</v>
      </c>
      <c r="E17" s="3">
        <v>100</v>
      </c>
      <c r="F17" s="3" t="s">
        <v>19</v>
      </c>
      <c r="G17" s="7">
        <f t="shared" si="3"/>
        <v>-13.600000000000001</v>
      </c>
      <c r="H17" s="6">
        <v>0.80938376999999995</v>
      </c>
      <c r="I17" s="6">
        <v>13.7</v>
      </c>
      <c r="J17" s="6">
        <v>0.80938376999999995</v>
      </c>
      <c r="K17" s="6">
        <f t="shared" si="4"/>
        <v>-7.6000000000000014</v>
      </c>
      <c r="L17">
        <f t="shared" si="0"/>
        <v>13.7</v>
      </c>
      <c r="M17" t="b">
        <f t="shared" si="5"/>
        <v>0</v>
      </c>
      <c r="N17" s="10" t="s">
        <v>23</v>
      </c>
    </row>
    <row r="18" spans="1:14" x14ac:dyDescent="0.25">
      <c r="A18" s="4" t="s">
        <v>26</v>
      </c>
      <c r="B18" s="4" t="s">
        <v>11</v>
      </c>
      <c r="C18" s="4">
        <v>20</v>
      </c>
      <c r="D18" s="4" t="s">
        <v>8</v>
      </c>
      <c r="E18" s="4">
        <v>100</v>
      </c>
      <c r="F18" s="4" t="s">
        <v>19</v>
      </c>
      <c r="G18" s="8">
        <f t="shared" si="3"/>
        <v>-13.600000000000001</v>
      </c>
      <c r="H18" s="6">
        <v>9.3749941999999997</v>
      </c>
      <c r="I18" s="6">
        <v>22.4</v>
      </c>
      <c r="J18" s="6">
        <v>9.3749941999999997</v>
      </c>
      <c r="K18" s="6">
        <f t="shared" si="4"/>
        <v>-7.6000000000000014</v>
      </c>
      <c r="L18">
        <f t="shared" si="0"/>
        <v>13.7</v>
      </c>
      <c r="M18" t="b">
        <f t="shared" si="5"/>
        <v>0</v>
      </c>
      <c r="N18" s="10" t="s">
        <v>23</v>
      </c>
    </row>
    <row r="19" spans="1:14" x14ac:dyDescent="0.25">
      <c r="A19" s="3" t="s">
        <v>26</v>
      </c>
      <c r="B19" s="3" t="s">
        <v>7</v>
      </c>
      <c r="C19" s="3">
        <v>5</v>
      </c>
      <c r="D19" s="3" t="s">
        <v>21</v>
      </c>
      <c r="E19" s="3">
        <v>100</v>
      </c>
      <c r="F19" s="3" t="s">
        <v>9</v>
      </c>
      <c r="G19" s="3" t="s">
        <v>10</v>
      </c>
      <c r="H19" s="6">
        <v>-30</v>
      </c>
      <c r="I19" s="6">
        <v>11.9</v>
      </c>
      <c r="J19" s="6">
        <v>-30</v>
      </c>
      <c r="K19">
        <f>$J$19</f>
        <v>-30</v>
      </c>
      <c r="L19" s="1">
        <f t="shared" ref="L19:L34" si="6">$I$19</f>
        <v>11.9</v>
      </c>
      <c r="M19" t="b">
        <f t="shared" si="5"/>
        <v>1</v>
      </c>
      <c r="N19" s="10" t="s">
        <v>22</v>
      </c>
    </row>
    <row r="20" spans="1:14" x14ac:dyDescent="0.25">
      <c r="A20" s="4" t="s">
        <v>26</v>
      </c>
      <c r="B20" s="4" t="s">
        <v>11</v>
      </c>
      <c r="C20" s="4">
        <v>5</v>
      </c>
      <c r="D20" s="4" t="s">
        <v>21</v>
      </c>
      <c r="E20" s="4">
        <v>100</v>
      </c>
      <c r="F20" s="4" t="s">
        <v>9</v>
      </c>
      <c r="G20" s="4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 s="1">
        <f t="shared" si="6"/>
        <v>11.9</v>
      </c>
      <c r="M20" t="b">
        <f t="shared" si="5"/>
        <v>1</v>
      </c>
      <c r="N20" s="10" t="s">
        <v>22</v>
      </c>
    </row>
    <row r="21" spans="1:14" x14ac:dyDescent="0.25">
      <c r="A21" s="3" t="s">
        <v>26</v>
      </c>
      <c r="B21" s="3" t="s">
        <v>7</v>
      </c>
      <c r="C21" s="3">
        <v>6</v>
      </c>
      <c r="D21" s="3" t="s">
        <v>21</v>
      </c>
      <c r="E21" s="3">
        <v>100</v>
      </c>
      <c r="F21" s="3" t="s">
        <v>9</v>
      </c>
      <c r="G21" s="3" t="s">
        <v>10</v>
      </c>
      <c r="H21" s="6">
        <v>-16.510687999999998</v>
      </c>
      <c r="I21" s="6">
        <v>11.9</v>
      </c>
      <c r="J21" s="6">
        <v>-16.510687999999998</v>
      </c>
      <c r="K21">
        <f t="shared" si="7"/>
        <v>-30</v>
      </c>
      <c r="L21" s="1">
        <f t="shared" si="6"/>
        <v>11.9</v>
      </c>
      <c r="M21" t="b">
        <f t="shared" si="5"/>
        <v>0</v>
      </c>
      <c r="N21" s="10" t="s">
        <v>23</v>
      </c>
    </row>
    <row r="22" spans="1:14" x14ac:dyDescent="0.25">
      <c r="A22" s="4" t="s">
        <v>26</v>
      </c>
      <c r="B22" s="4" t="s">
        <v>11</v>
      </c>
      <c r="C22" s="4">
        <v>6</v>
      </c>
      <c r="D22" s="4" t="s">
        <v>21</v>
      </c>
      <c r="E22" s="4">
        <v>100</v>
      </c>
      <c r="F22" s="4" t="s">
        <v>9</v>
      </c>
      <c r="G22" s="4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 s="1">
        <f t="shared" si="6"/>
        <v>11.9</v>
      </c>
      <c r="M22" t="b">
        <f t="shared" si="5"/>
        <v>0</v>
      </c>
      <c r="N22" s="10" t="s">
        <v>23</v>
      </c>
    </row>
    <row r="23" spans="1:14" x14ac:dyDescent="0.25">
      <c r="A23" s="3" t="s">
        <v>26</v>
      </c>
      <c r="B23" s="3" t="s">
        <v>7</v>
      </c>
      <c r="C23" s="3">
        <v>10</v>
      </c>
      <c r="D23" s="3" t="s">
        <v>21</v>
      </c>
      <c r="E23" s="3">
        <v>100</v>
      </c>
      <c r="F23" s="3" t="s">
        <v>9</v>
      </c>
      <c r="G23" s="3" t="s">
        <v>10</v>
      </c>
      <c r="H23" s="6">
        <v>-7.1446595000000004</v>
      </c>
      <c r="I23" s="6">
        <v>11.9</v>
      </c>
      <c r="J23" s="6">
        <v>-7.1446595000000004</v>
      </c>
      <c r="K23">
        <f t="shared" si="7"/>
        <v>-30</v>
      </c>
      <c r="L23" s="1">
        <f t="shared" si="6"/>
        <v>11.9</v>
      </c>
      <c r="M23" t="b">
        <f t="shared" si="5"/>
        <v>0</v>
      </c>
      <c r="N23" s="10" t="s">
        <v>23</v>
      </c>
    </row>
    <row r="24" spans="1:14" x14ac:dyDescent="0.25">
      <c r="A24" s="4" t="s">
        <v>26</v>
      </c>
      <c r="B24" s="4" t="s">
        <v>11</v>
      </c>
      <c r="C24" s="4">
        <v>10</v>
      </c>
      <c r="D24" s="4" t="s">
        <v>21</v>
      </c>
      <c r="E24" s="4">
        <v>100</v>
      </c>
      <c r="F24" s="4" t="s">
        <v>9</v>
      </c>
      <c r="G24" s="4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 s="1">
        <f t="shared" si="6"/>
        <v>11.9</v>
      </c>
      <c r="M24" t="b">
        <f t="shared" si="5"/>
        <v>0</v>
      </c>
      <c r="N24" s="10" t="s">
        <v>23</v>
      </c>
    </row>
    <row r="25" spans="1:14" x14ac:dyDescent="0.25">
      <c r="A25" s="3" t="s">
        <v>26</v>
      </c>
      <c r="B25" s="3" t="s">
        <v>7</v>
      </c>
      <c r="C25" s="3">
        <v>20</v>
      </c>
      <c r="D25" s="3" t="s">
        <v>21</v>
      </c>
      <c r="E25" s="3">
        <v>100</v>
      </c>
      <c r="F25" s="3" t="s">
        <v>9</v>
      </c>
      <c r="G25" s="3" t="s">
        <v>10</v>
      </c>
      <c r="H25" s="6">
        <v>-1.1409701000000001</v>
      </c>
      <c r="I25" s="6">
        <v>11.9</v>
      </c>
      <c r="J25" s="6">
        <v>-1.1409701000000001</v>
      </c>
      <c r="K25">
        <f t="shared" si="7"/>
        <v>-30</v>
      </c>
      <c r="L25" s="1">
        <f t="shared" si="6"/>
        <v>11.9</v>
      </c>
      <c r="M25" t="b">
        <f t="shared" si="5"/>
        <v>0</v>
      </c>
      <c r="N25" s="10" t="s">
        <v>23</v>
      </c>
    </row>
    <row r="26" spans="1:14" x14ac:dyDescent="0.25">
      <c r="A26" s="4" t="s">
        <v>26</v>
      </c>
      <c r="B26" s="4" t="s">
        <v>11</v>
      </c>
      <c r="C26" s="4">
        <v>20</v>
      </c>
      <c r="D26" s="4" t="s">
        <v>21</v>
      </c>
      <c r="E26" s="4">
        <v>100</v>
      </c>
      <c r="F26" s="4" t="s">
        <v>9</v>
      </c>
      <c r="G26" s="4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 s="1">
        <f t="shared" si="6"/>
        <v>11.9</v>
      </c>
      <c r="M26" t="b">
        <f t="shared" si="5"/>
        <v>0</v>
      </c>
      <c r="N26" s="10" t="s">
        <v>23</v>
      </c>
    </row>
    <row r="27" spans="1:14" x14ac:dyDescent="0.25">
      <c r="A27" s="3" t="s">
        <v>26</v>
      </c>
      <c r="B27" s="3" t="s">
        <v>7</v>
      </c>
      <c r="C27" s="3">
        <v>5</v>
      </c>
      <c r="D27" s="3" t="s">
        <v>21</v>
      </c>
      <c r="E27" s="3">
        <v>100</v>
      </c>
      <c r="F27" s="3" t="s">
        <v>19</v>
      </c>
      <c r="G27" s="7">
        <f>-14.5+3</f>
        <v>-11.5</v>
      </c>
      <c r="H27" s="6">
        <v>-11.439083999999999</v>
      </c>
      <c r="I27" s="6">
        <v>11.9</v>
      </c>
      <c r="J27" s="6">
        <v>-11.439083999999999</v>
      </c>
      <c r="K27" s="1">
        <f>-30+24.5</f>
        <v>-5.5</v>
      </c>
      <c r="L27" s="1">
        <f t="shared" si="6"/>
        <v>11.9</v>
      </c>
      <c r="M27" t="b">
        <f t="shared" si="5"/>
        <v>1</v>
      </c>
      <c r="N27" s="10" t="s">
        <v>22</v>
      </c>
    </row>
    <row r="28" spans="1:14" x14ac:dyDescent="0.25">
      <c r="A28" s="4" t="s">
        <v>26</v>
      </c>
      <c r="B28" s="4" t="s">
        <v>11</v>
      </c>
      <c r="C28" s="4">
        <v>5</v>
      </c>
      <c r="D28" s="4" t="s">
        <v>21</v>
      </c>
      <c r="E28" s="4">
        <v>100</v>
      </c>
      <c r="F28" s="4" t="s">
        <v>19</v>
      </c>
      <c r="G28" s="8">
        <f t="shared" ref="G28:G34" si="8">-14.5+3</f>
        <v>-11.5</v>
      </c>
      <c r="H28" s="6">
        <v>-11.439083999999999</v>
      </c>
      <c r="I28" s="6">
        <v>20.6</v>
      </c>
      <c r="J28" s="6">
        <v>-11.439083999999999</v>
      </c>
      <c r="K28" s="1">
        <f t="shared" ref="K28:K34" si="9">-30+24.5</f>
        <v>-5.5</v>
      </c>
      <c r="L28" s="1">
        <f t="shared" si="6"/>
        <v>11.9</v>
      </c>
      <c r="M28" t="b">
        <f t="shared" si="5"/>
        <v>1</v>
      </c>
      <c r="N28" s="10" t="s">
        <v>22</v>
      </c>
    </row>
    <row r="29" spans="1:14" x14ac:dyDescent="0.25">
      <c r="A29" s="3" t="s">
        <v>26</v>
      </c>
      <c r="B29" s="3" t="s">
        <v>7</v>
      </c>
      <c r="C29" s="3">
        <v>6</v>
      </c>
      <c r="D29" s="3" t="s">
        <v>21</v>
      </c>
      <c r="E29" s="3">
        <v>100</v>
      </c>
      <c r="F29" s="3" t="s">
        <v>19</v>
      </c>
      <c r="G29" s="7">
        <f t="shared" si="8"/>
        <v>-11.5</v>
      </c>
      <c r="H29" s="6">
        <v>-10.313805</v>
      </c>
      <c r="I29" s="6">
        <v>11.9</v>
      </c>
      <c r="J29" s="6">
        <v>-10.313805</v>
      </c>
      <c r="K29" s="1">
        <f t="shared" si="9"/>
        <v>-5.5</v>
      </c>
      <c r="L29" s="1">
        <f t="shared" si="6"/>
        <v>11.9</v>
      </c>
      <c r="M29" t="b">
        <f t="shared" si="5"/>
        <v>1</v>
      </c>
      <c r="N29" s="9" t="s">
        <v>22</v>
      </c>
    </row>
    <row r="30" spans="1:14" x14ac:dyDescent="0.25">
      <c r="A30" s="4" t="s">
        <v>26</v>
      </c>
      <c r="B30" s="4" t="s">
        <v>11</v>
      </c>
      <c r="C30" s="4">
        <v>6</v>
      </c>
      <c r="D30" s="4" t="s">
        <v>21</v>
      </c>
      <c r="E30" s="4">
        <v>100</v>
      </c>
      <c r="F30" s="4" t="s">
        <v>19</v>
      </c>
      <c r="G30" s="8">
        <f t="shared" si="8"/>
        <v>-11.5</v>
      </c>
      <c r="H30" s="6">
        <v>-6.3856764000000004</v>
      </c>
      <c r="I30" s="6">
        <v>20.6</v>
      </c>
      <c r="J30" s="6">
        <v>-6.3856764000000004</v>
      </c>
      <c r="K30" s="1">
        <f t="shared" si="9"/>
        <v>-5.5</v>
      </c>
      <c r="L30" s="1">
        <f t="shared" si="6"/>
        <v>11.9</v>
      </c>
      <c r="M30" t="b">
        <f t="shared" si="5"/>
        <v>1</v>
      </c>
      <c r="N30" s="9" t="s">
        <v>22</v>
      </c>
    </row>
    <row r="31" spans="1:14" x14ac:dyDescent="0.25">
      <c r="A31" s="3" t="s">
        <v>26</v>
      </c>
      <c r="B31" s="3" t="s">
        <v>7</v>
      </c>
      <c r="C31" s="3">
        <v>10</v>
      </c>
      <c r="D31" s="3" t="s">
        <v>21</v>
      </c>
      <c r="E31" s="3">
        <v>100</v>
      </c>
      <c r="F31" s="3" t="s">
        <v>19</v>
      </c>
      <c r="G31" s="7">
        <f t="shared" si="8"/>
        <v>-11.5</v>
      </c>
      <c r="H31" s="6">
        <v>-5.8019847000000002</v>
      </c>
      <c r="I31" s="6">
        <v>11.9</v>
      </c>
      <c r="J31" s="6">
        <v>-5.8019847000000002</v>
      </c>
      <c r="K31" s="1">
        <f t="shared" si="9"/>
        <v>-5.5</v>
      </c>
      <c r="L31" s="1">
        <f t="shared" si="6"/>
        <v>11.9</v>
      </c>
      <c r="M31" t="b">
        <f t="shared" si="5"/>
        <v>1</v>
      </c>
      <c r="N31" s="9" t="s">
        <v>22</v>
      </c>
    </row>
    <row r="32" spans="1:14" x14ac:dyDescent="0.25">
      <c r="A32" s="4" t="s">
        <v>26</v>
      </c>
      <c r="B32" s="4" t="s">
        <v>11</v>
      </c>
      <c r="C32" s="4">
        <v>10</v>
      </c>
      <c r="D32" s="4" t="s">
        <v>21</v>
      </c>
      <c r="E32" s="4">
        <v>100</v>
      </c>
      <c r="F32" s="4" t="s">
        <v>19</v>
      </c>
      <c r="G32" s="8">
        <f t="shared" si="8"/>
        <v>-11.5</v>
      </c>
      <c r="H32" s="6">
        <v>1.7441905</v>
      </c>
      <c r="I32" s="6">
        <v>20.6</v>
      </c>
      <c r="J32" s="6">
        <v>1.7441905</v>
      </c>
      <c r="K32" s="1">
        <f t="shared" si="9"/>
        <v>-5.5</v>
      </c>
      <c r="L32" s="1">
        <f t="shared" si="6"/>
        <v>11.9</v>
      </c>
      <c r="M32" t="b">
        <f t="shared" si="5"/>
        <v>0</v>
      </c>
      <c r="N32" s="10" t="s">
        <v>23</v>
      </c>
    </row>
    <row r="33" spans="1:14" x14ac:dyDescent="0.25">
      <c r="A33" s="3" t="s">
        <v>26</v>
      </c>
      <c r="B33" s="3" t="s">
        <v>7</v>
      </c>
      <c r="C33" s="3">
        <v>20</v>
      </c>
      <c r="D33" s="3" t="s">
        <v>21</v>
      </c>
      <c r="E33" s="3">
        <v>100</v>
      </c>
      <c r="F33" s="3" t="s">
        <v>19</v>
      </c>
      <c r="G33" s="7">
        <f t="shared" si="8"/>
        <v>-11.5</v>
      </c>
      <c r="H33" s="6">
        <v>-0.77667631000000004</v>
      </c>
      <c r="I33" s="6">
        <v>11.9</v>
      </c>
      <c r="J33" s="6">
        <v>-0.77667631000000004</v>
      </c>
      <c r="K33" s="1">
        <f t="shared" si="9"/>
        <v>-5.5</v>
      </c>
      <c r="L33" s="1">
        <f t="shared" si="6"/>
        <v>11.9</v>
      </c>
      <c r="M33" t="b">
        <f t="shared" si="5"/>
        <v>0</v>
      </c>
      <c r="N33" s="9" t="s">
        <v>22</v>
      </c>
    </row>
    <row r="34" spans="1:14" x14ac:dyDescent="0.25">
      <c r="A34" s="4" t="s">
        <v>26</v>
      </c>
      <c r="B34" s="4" t="s">
        <v>11</v>
      </c>
      <c r="C34" s="4">
        <v>20</v>
      </c>
      <c r="D34" s="4" t="s">
        <v>21</v>
      </c>
      <c r="E34" s="4">
        <v>100</v>
      </c>
      <c r="F34" s="4" t="s">
        <v>19</v>
      </c>
      <c r="G34" s="8">
        <f t="shared" si="8"/>
        <v>-11.5</v>
      </c>
      <c r="H34" s="6">
        <v>7.6053996000000001</v>
      </c>
      <c r="I34" s="6">
        <v>20.6</v>
      </c>
      <c r="J34" s="6">
        <v>7.6053996000000001</v>
      </c>
      <c r="K34" s="1">
        <f t="shared" si="9"/>
        <v>-5.5</v>
      </c>
      <c r="L34" s="1">
        <f t="shared" si="6"/>
        <v>11.9</v>
      </c>
      <c r="M34" t="b">
        <f t="shared" si="5"/>
        <v>0</v>
      </c>
      <c r="N34" s="10" t="s">
        <v>23</v>
      </c>
    </row>
  </sheetData>
  <autoFilter ref="A2:G34" xr:uid="{49E8CE60-236B-4F92-91F4-CD7B2165ACB1}"/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9DBA3-F3C2-4913-B5F3-DDFFDA857FAA}">
  <dimension ref="A2:N34"/>
  <sheetViews>
    <sheetView zoomScale="80" zoomScaleNormal="80" workbookViewId="0">
      <selection sqref="A1:A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16" t="s">
        <v>41</v>
      </c>
      <c r="B3" s="16" t="s">
        <v>7</v>
      </c>
      <c r="C3" s="16">
        <v>5</v>
      </c>
      <c r="D3" s="16" t="s">
        <v>8</v>
      </c>
      <c r="E3" s="16">
        <v>100</v>
      </c>
      <c r="F3" s="16" t="s">
        <v>9</v>
      </c>
      <c r="G3" s="16" t="s">
        <v>10</v>
      </c>
      <c r="H3" s="6">
        <v>-30</v>
      </c>
      <c r="I3" s="6">
        <v>15.2</v>
      </c>
      <c r="J3" s="6">
        <v>-30</v>
      </c>
      <c r="K3">
        <f>$J$3</f>
        <v>-30</v>
      </c>
      <c r="L3">
        <f t="shared" ref="L3:L18" si="0">$I$3</f>
        <v>15.2</v>
      </c>
      <c r="M3" t="b">
        <f t="shared" ref="M3:M14" si="1">AND((J3&lt;=K3))</f>
        <v>1</v>
      </c>
      <c r="N3" s="17" t="s">
        <v>22</v>
      </c>
    </row>
    <row r="4" spans="1:14" x14ac:dyDescent="0.25">
      <c r="A4" s="18" t="s">
        <v>41</v>
      </c>
      <c r="B4" s="18" t="s">
        <v>11</v>
      </c>
      <c r="C4" s="18">
        <v>5</v>
      </c>
      <c r="D4" s="18" t="s">
        <v>8</v>
      </c>
      <c r="E4" s="18">
        <v>100</v>
      </c>
      <c r="F4" s="18" t="s">
        <v>9</v>
      </c>
      <c r="G4" s="18" t="s">
        <v>10</v>
      </c>
      <c r="H4" s="6">
        <v>-30</v>
      </c>
      <c r="I4" s="6">
        <v>22.4</v>
      </c>
      <c r="J4" s="6">
        <v>-30</v>
      </c>
      <c r="K4">
        <f t="shared" ref="K4:K10" si="2">$J$3</f>
        <v>-30</v>
      </c>
      <c r="L4">
        <f t="shared" si="0"/>
        <v>15.2</v>
      </c>
      <c r="M4" t="b">
        <f t="shared" si="1"/>
        <v>1</v>
      </c>
      <c r="N4" s="17" t="s">
        <v>22</v>
      </c>
    </row>
    <row r="5" spans="1:14" x14ac:dyDescent="0.25">
      <c r="A5" s="16" t="s">
        <v>41</v>
      </c>
      <c r="B5" s="16" t="s">
        <v>7</v>
      </c>
      <c r="C5" s="16">
        <v>6</v>
      </c>
      <c r="D5" s="16" t="s">
        <v>8</v>
      </c>
      <c r="E5" s="16">
        <v>100</v>
      </c>
      <c r="F5" s="16" t="s">
        <v>9</v>
      </c>
      <c r="G5" s="16" t="s">
        <v>10</v>
      </c>
      <c r="H5" s="6">
        <v>-13.315305</v>
      </c>
      <c r="I5" s="6">
        <v>15.2</v>
      </c>
      <c r="J5" s="6">
        <v>-13.315305</v>
      </c>
      <c r="K5">
        <f t="shared" si="2"/>
        <v>-30</v>
      </c>
      <c r="L5">
        <f t="shared" si="0"/>
        <v>15.2</v>
      </c>
      <c r="M5" t="b">
        <f t="shared" si="1"/>
        <v>0</v>
      </c>
      <c r="N5" s="17" t="s">
        <v>23</v>
      </c>
    </row>
    <row r="6" spans="1:14" x14ac:dyDescent="0.25">
      <c r="A6" s="18" t="s">
        <v>41</v>
      </c>
      <c r="B6" s="18" t="s">
        <v>11</v>
      </c>
      <c r="C6" s="18">
        <v>6</v>
      </c>
      <c r="D6" s="18" t="s">
        <v>8</v>
      </c>
      <c r="E6" s="18">
        <v>100</v>
      </c>
      <c r="F6" s="18" t="s">
        <v>9</v>
      </c>
      <c r="G6" s="18" t="s">
        <v>10</v>
      </c>
      <c r="H6" s="6">
        <v>-6.1912853999999999</v>
      </c>
      <c r="I6" s="6">
        <v>22.4</v>
      </c>
      <c r="J6" s="6">
        <v>-6.1912853999999999</v>
      </c>
      <c r="K6">
        <f t="shared" si="2"/>
        <v>-30</v>
      </c>
      <c r="L6">
        <f t="shared" si="0"/>
        <v>15.2</v>
      </c>
      <c r="M6" t="b">
        <f t="shared" si="1"/>
        <v>0</v>
      </c>
      <c r="N6" s="17" t="s">
        <v>23</v>
      </c>
    </row>
    <row r="7" spans="1:14" x14ac:dyDescent="0.25">
      <c r="A7" s="16" t="s">
        <v>41</v>
      </c>
      <c r="B7" s="16" t="s">
        <v>7</v>
      </c>
      <c r="C7" s="16">
        <v>10</v>
      </c>
      <c r="D7" s="16" t="s">
        <v>8</v>
      </c>
      <c r="E7" s="16">
        <v>100</v>
      </c>
      <c r="F7" s="16" t="s">
        <v>9</v>
      </c>
      <c r="G7" s="16" t="s">
        <v>10</v>
      </c>
      <c r="H7" s="6">
        <v>-3.8565049999999998</v>
      </c>
      <c r="I7" s="6">
        <v>15.2</v>
      </c>
      <c r="J7" s="6">
        <v>-3.8565049999999998</v>
      </c>
      <c r="K7">
        <f t="shared" si="2"/>
        <v>-30</v>
      </c>
      <c r="L7">
        <f t="shared" si="0"/>
        <v>15.2</v>
      </c>
      <c r="M7" t="b">
        <f t="shared" si="1"/>
        <v>0</v>
      </c>
      <c r="N7" s="17" t="s">
        <v>23</v>
      </c>
    </row>
    <row r="8" spans="1:14" x14ac:dyDescent="0.25">
      <c r="A8" s="18" t="s">
        <v>41</v>
      </c>
      <c r="B8" s="18" t="s">
        <v>11</v>
      </c>
      <c r="C8" s="18">
        <v>10</v>
      </c>
      <c r="D8" s="18" t="s">
        <v>8</v>
      </c>
      <c r="E8" s="18">
        <v>100</v>
      </c>
      <c r="F8" s="18" t="s">
        <v>9</v>
      </c>
      <c r="G8" s="18" t="s">
        <v>10</v>
      </c>
      <c r="H8" s="6">
        <v>3.3350493999999999</v>
      </c>
      <c r="I8" s="6">
        <v>22.4</v>
      </c>
      <c r="J8" s="6">
        <v>3.3350493999999999</v>
      </c>
      <c r="K8">
        <f t="shared" si="2"/>
        <v>-30</v>
      </c>
      <c r="L8">
        <f t="shared" si="0"/>
        <v>15.2</v>
      </c>
      <c r="M8" t="b">
        <f t="shared" si="1"/>
        <v>0</v>
      </c>
      <c r="N8" s="17" t="s">
        <v>23</v>
      </c>
    </row>
    <row r="9" spans="1:14" x14ac:dyDescent="0.25">
      <c r="A9" s="16" t="s">
        <v>41</v>
      </c>
      <c r="B9" s="16" t="s">
        <v>7</v>
      </c>
      <c r="C9" s="16">
        <v>20</v>
      </c>
      <c r="D9" s="16" t="s">
        <v>8</v>
      </c>
      <c r="E9" s="16">
        <v>100</v>
      </c>
      <c r="F9" s="16" t="s">
        <v>9</v>
      </c>
      <c r="G9" s="16" t="s">
        <v>10</v>
      </c>
      <c r="H9" s="6">
        <v>2.1561718999999999</v>
      </c>
      <c r="I9" s="6">
        <v>15.2</v>
      </c>
      <c r="J9" s="6">
        <v>2.1561718999999999</v>
      </c>
      <c r="K9">
        <f t="shared" si="2"/>
        <v>-30</v>
      </c>
      <c r="L9">
        <f t="shared" si="0"/>
        <v>15.2</v>
      </c>
      <c r="M9" t="b">
        <f t="shared" si="1"/>
        <v>0</v>
      </c>
      <c r="N9" s="17" t="s">
        <v>23</v>
      </c>
    </row>
    <row r="10" spans="1:14" x14ac:dyDescent="0.25">
      <c r="A10" s="18" t="s">
        <v>41</v>
      </c>
      <c r="B10" s="18" t="s">
        <v>11</v>
      </c>
      <c r="C10" s="18">
        <v>20</v>
      </c>
      <c r="D10" s="18" t="s">
        <v>8</v>
      </c>
      <c r="E10" s="18">
        <v>100</v>
      </c>
      <c r="F10" s="18" t="s">
        <v>9</v>
      </c>
      <c r="G10" s="18" t="s">
        <v>10</v>
      </c>
      <c r="H10" s="6">
        <v>9.3541378000000002</v>
      </c>
      <c r="I10" s="6">
        <v>22.4</v>
      </c>
      <c r="J10" s="6">
        <v>9.3541378000000002</v>
      </c>
      <c r="K10">
        <f t="shared" si="2"/>
        <v>-30</v>
      </c>
      <c r="L10">
        <f t="shared" si="0"/>
        <v>15.2</v>
      </c>
      <c r="M10" t="b">
        <f t="shared" si="1"/>
        <v>0</v>
      </c>
      <c r="N10" s="17" t="s">
        <v>23</v>
      </c>
    </row>
    <row r="11" spans="1:14" x14ac:dyDescent="0.25">
      <c r="A11" s="16" t="s">
        <v>41</v>
      </c>
      <c r="B11" s="16" t="s">
        <v>7</v>
      </c>
      <c r="C11" s="16">
        <v>5</v>
      </c>
      <c r="D11" s="16" t="s">
        <v>8</v>
      </c>
      <c r="E11" s="16">
        <v>100</v>
      </c>
      <c r="F11" s="16" t="s">
        <v>19</v>
      </c>
      <c r="G11" s="20">
        <f>-19.6+3</f>
        <v>-16.600000000000001</v>
      </c>
      <c r="H11" s="6">
        <v>-16.405892000000001</v>
      </c>
      <c r="I11" s="6">
        <v>15.2</v>
      </c>
      <c r="J11" s="6">
        <v>-16.405892000000001</v>
      </c>
      <c r="K11" s="6">
        <f>-30+22.4</f>
        <v>-7.6000000000000014</v>
      </c>
      <c r="L11">
        <f t="shared" si="0"/>
        <v>15.2</v>
      </c>
      <c r="M11" t="b">
        <f t="shared" si="1"/>
        <v>1</v>
      </c>
      <c r="N11" s="17" t="s">
        <v>22</v>
      </c>
    </row>
    <row r="12" spans="1:14" x14ac:dyDescent="0.25">
      <c r="A12" s="18" t="s">
        <v>41</v>
      </c>
      <c r="B12" s="18" t="s">
        <v>11</v>
      </c>
      <c r="C12" s="18">
        <v>5</v>
      </c>
      <c r="D12" s="18" t="s">
        <v>8</v>
      </c>
      <c r="E12" s="18">
        <v>100</v>
      </c>
      <c r="F12" s="18" t="s">
        <v>19</v>
      </c>
      <c r="G12" s="21">
        <f t="shared" ref="G12:G18" si="3">-19.6+3</f>
        <v>-16.600000000000001</v>
      </c>
      <c r="H12" s="6">
        <v>-16.405892000000001</v>
      </c>
      <c r="I12" s="6">
        <v>22.4</v>
      </c>
      <c r="J12" s="6">
        <v>-16.405892000000001</v>
      </c>
      <c r="K12" s="6">
        <f t="shared" ref="K12:K18" si="4">-30+22.4</f>
        <v>-7.6000000000000014</v>
      </c>
      <c r="L12">
        <f t="shared" si="0"/>
        <v>15.2</v>
      </c>
      <c r="M12" t="b">
        <f t="shared" si="1"/>
        <v>1</v>
      </c>
      <c r="N12" s="17" t="s">
        <v>22</v>
      </c>
    </row>
    <row r="13" spans="1:14" x14ac:dyDescent="0.25">
      <c r="A13" s="16" t="s">
        <v>41</v>
      </c>
      <c r="B13" s="16" t="s">
        <v>7</v>
      </c>
      <c r="C13" s="16">
        <v>6</v>
      </c>
      <c r="D13" s="16" t="s">
        <v>8</v>
      </c>
      <c r="E13" s="16">
        <v>100</v>
      </c>
      <c r="F13" s="16" t="s">
        <v>19</v>
      </c>
      <c r="G13" s="20">
        <f t="shared" si="3"/>
        <v>-16.600000000000001</v>
      </c>
      <c r="H13" s="6">
        <v>-11.645856</v>
      </c>
      <c r="I13" s="6">
        <v>15.2</v>
      </c>
      <c r="J13" s="6">
        <v>-11.645856</v>
      </c>
      <c r="K13" s="6">
        <f t="shared" si="4"/>
        <v>-7.6000000000000014</v>
      </c>
      <c r="L13">
        <f t="shared" si="0"/>
        <v>15.2</v>
      </c>
      <c r="M13" t="b">
        <f t="shared" si="1"/>
        <v>1</v>
      </c>
      <c r="N13" s="19" t="s">
        <v>22</v>
      </c>
    </row>
    <row r="14" spans="1:14" x14ac:dyDescent="0.25">
      <c r="A14" s="18" t="s">
        <v>41</v>
      </c>
      <c r="B14" s="18" t="s">
        <v>11</v>
      </c>
      <c r="C14" s="18">
        <v>6</v>
      </c>
      <c r="D14" s="18" t="s">
        <v>8</v>
      </c>
      <c r="E14" s="18">
        <v>100</v>
      </c>
      <c r="F14" s="18" t="s">
        <v>19</v>
      </c>
      <c r="G14" s="21">
        <f t="shared" si="3"/>
        <v>-16.600000000000001</v>
      </c>
      <c r="H14" s="6">
        <v>-5.8134642999999997</v>
      </c>
      <c r="I14" s="6">
        <v>22.4</v>
      </c>
      <c r="J14" s="6">
        <v>-5.8134642999999997</v>
      </c>
      <c r="K14" s="6">
        <f t="shared" si="4"/>
        <v>-7.6000000000000014</v>
      </c>
      <c r="L14">
        <f t="shared" si="0"/>
        <v>15.2</v>
      </c>
      <c r="M14" t="b">
        <f t="shared" si="1"/>
        <v>0</v>
      </c>
      <c r="N14" s="17" t="s">
        <v>23</v>
      </c>
    </row>
    <row r="15" spans="1:14" x14ac:dyDescent="0.25">
      <c r="A15" s="16" t="s">
        <v>41</v>
      </c>
      <c r="B15" s="16" t="s">
        <v>7</v>
      </c>
      <c r="C15" s="16">
        <v>10</v>
      </c>
      <c r="D15" s="16" t="s">
        <v>8</v>
      </c>
      <c r="E15" s="16">
        <v>100</v>
      </c>
      <c r="F15" s="16" t="s">
        <v>19</v>
      </c>
      <c r="G15" s="20">
        <f t="shared" si="3"/>
        <v>-16.600000000000001</v>
      </c>
      <c r="H15" s="6">
        <v>-3.6342471999999999</v>
      </c>
      <c r="I15" s="6">
        <v>15.2</v>
      </c>
      <c r="J15" s="6">
        <v>-3.6342471999999999</v>
      </c>
      <c r="K15" s="6">
        <f t="shared" si="4"/>
        <v>-7.6000000000000014</v>
      </c>
      <c r="L15">
        <f t="shared" si="0"/>
        <v>15.2</v>
      </c>
      <c r="M15" t="b">
        <f>AND((J15&lt;=K15))</f>
        <v>0</v>
      </c>
      <c r="N15" s="17" t="s">
        <v>23</v>
      </c>
    </row>
    <row r="16" spans="1:14" x14ac:dyDescent="0.25">
      <c r="A16" s="18" t="s">
        <v>41</v>
      </c>
      <c r="B16" s="18" t="s">
        <v>11</v>
      </c>
      <c r="C16" s="18">
        <v>10</v>
      </c>
      <c r="D16" s="18" t="s">
        <v>8</v>
      </c>
      <c r="E16" s="18">
        <v>100</v>
      </c>
      <c r="F16" s="18" t="s">
        <v>19</v>
      </c>
      <c r="G16" s="21">
        <f t="shared" si="3"/>
        <v>-16.600000000000001</v>
      </c>
      <c r="H16" s="6">
        <v>3.3783699</v>
      </c>
      <c r="I16" s="6">
        <v>22.4</v>
      </c>
      <c r="J16" s="6">
        <v>3.3783699</v>
      </c>
      <c r="K16" s="6">
        <f t="shared" si="4"/>
        <v>-7.6000000000000014</v>
      </c>
      <c r="L16">
        <f t="shared" si="0"/>
        <v>15.2</v>
      </c>
      <c r="M16" t="b">
        <f t="shared" ref="M16:M34" si="5">AND((J16&lt;=K16))</f>
        <v>0</v>
      </c>
      <c r="N16" s="17" t="s">
        <v>23</v>
      </c>
    </row>
    <row r="17" spans="1:14" x14ac:dyDescent="0.25">
      <c r="A17" s="16" t="s">
        <v>41</v>
      </c>
      <c r="B17" s="16" t="s">
        <v>7</v>
      </c>
      <c r="C17" s="16">
        <v>20</v>
      </c>
      <c r="D17" s="16" t="s">
        <v>8</v>
      </c>
      <c r="E17" s="16">
        <v>100</v>
      </c>
      <c r="F17" s="16" t="s">
        <v>19</v>
      </c>
      <c r="G17" s="20">
        <f t="shared" si="3"/>
        <v>-16.600000000000001</v>
      </c>
      <c r="H17" s="6">
        <v>2.2107910999999998</v>
      </c>
      <c r="I17" s="6">
        <v>15.2</v>
      </c>
      <c r="J17" s="6">
        <v>2.2107910999999998</v>
      </c>
      <c r="K17" s="6">
        <f t="shared" si="4"/>
        <v>-7.6000000000000014</v>
      </c>
      <c r="L17">
        <f t="shared" si="0"/>
        <v>15.2</v>
      </c>
      <c r="M17" t="b">
        <f t="shared" si="5"/>
        <v>0</v>
      </c>
      <c r="N17" s="17" t="s">
        <v>23</v>
      </c>
    </row>
    <row r="18" spans="1:14" x14ac:dyDescent="0.25">
      <c r="A18" s="18" t="s">
        <v>41</v>
      </c>
      <c r="B18" s="18" t="s">
        <v>11</v>
      </c>
      <c r="C18" s="18">
        <v>20</v>
      </c>
      <c r="D18" s="18" t="s">
        <v>8</v>
      </c>
      <c r="E18" s="18">
        <v>100</v>
      </c>
      <c r="F18" s="18" t="s">
        <v>19</v>
      </c>
      <c r="G18" s="21">
        <f t="shared" si="3"/>
        <v>-16.600000000000001</v>
      </c>
      <c r="H18" s="6">
        <v>9.3646033000000006</v>
      </c>
      <c r="I18" s="6">
        <v>22.4</v>
      </c>
      <c r="J18" s="6">
        <v>9.3646033000000006</v>
      </c>
      <c r="K18" s="6">
        <f t="shared" si="4"/>
        <v>-7.6000000000000014</v>
      </c>
      <c r="L18">
        <f t="shared" si="0"/>
        <v>15.2</v>
      </c>
      <c r="M18" t="b">
        <f t="shared" si="5"/>
        <v>0</v>
      </c>
      <c r="N18" s="17" t="s">
        <v>23</v>
      </c>
    </row>
    <row r="19" spans="1:14" x14ac:dyDescent="0.25">
      <c r="A19" s="16" t="s">
        <v>41</v>
      </c>
      <c r="B19" s="16" t="s">
        <v>7</v>
      </c>
      <c r="C19" s="16">
        <v>5</v>
      </c>
      <c r="D19" s="16" t="s">
        <v>21</v>
      </c>
      <c r="E19" s="16">
        <v>100</v>
      </c>
      <c r="F19" s="16" t="s">
        <v>9</v>
      </c>
      <c r="G19" s="16" t="s">
        <v>10</v>
      </c>
      <c r="H19" s="6">
        <v>-30</v>
      </c>
      <c r="I19" s="6">
        <v>13.4</v>
      </c>
      <c r="J19" s="6">
        <v>-30</v>
      </c>
      <c r="K19">
        <f>$J$19</f>
        <v>-30</v>
      </c>
      <c r="L19">
        <f t="shared" ref="L19:L34" si="6">$I$19</f>
        <v>13.4</v>
      </c>
      <c r="M19" t="b">
        <f t="shared" si="5"/>
        <v>1</v>
      </c>
      <c r="N19" s="17" t="s">
        <v>22</v>
      </c>
    </row>
    <row r="20" spans="1:14" x14ac:dyDescent="0.25">
      <c r="A20" s="18" t="s">
        <v>41</v>
      </c>
      <c r="B20" s="18" t="s">
        <v>11</v>
      </c>
      <c r="C20" s="18">
        <v>5</v>
      </c>
      <c r="D20" s="18" t="s">
        <v>21</v>
      </c>
      <c r="E20" s="18">
        <v>100</v>
      </c>
      <c r="F20" s="18" t="s">
        <v>9</v>
      </c>
      <c r="G20" s="18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>
        <f t="shared" si="6"/>
        <v>13.4</v>
      </c>
      <c r="M20" t="b">
        <f t="shared" si="5"/>
        <v>1</v>
      </c>
      <c r="N20" s="17" t="s">
        <v>22</v>
      </c>
    </row>
    <row r="21" spans="1:14" x14ac:dyDescent="0.25">
      <c r="A21" s="16" t="s">
        <v>41</v>
      </c>
      <c r="B21" s="16" t="s">
        <v>7</v>
      </c>
      <c r="C21" s="16">
        <v>6</v>
      </c>
      <c r="D21" s="16" t="s">
        <v>21</v>
      </c>
      <c r="E21" s="16">
        <v>100</v>
      </c>
      <c r="F21" s="16" t="s">
        <v>9</v>
      </c>
      <c r="G21" s="16" t="s">
        <v>10</v>
      </c>
      <c r="H21" s="6">
        <v>-15.067779</v>
      </c>
      <c r="I21" s="6">
        <v>13.4</v>
      </c>
      <c r="J21" s="6">
        <v>-15.067779</v>
      </c>
      <c r="K21">
        <f t="shared" si="7"/>
        <v>-30</v>
      </c>
      <c r="L21">
        <f t="shared" si="6"/>
        <v>13.4</v>
      </c>
      <c r="M21" t="b">
        <f t="shared" si="5"/>
        <v>0</v>
      </c>
      <c r="N21" s="17" t="s">
        <v>23</v>
      </c>
    </row>
    <row r="22" spans="1:14" x14ac:dyDescent="0.25">
      <c r="A22" s="18" t="s">
        <v>41</v>
      </c>
      <c r="B22" s="18" t="s">
        <v>11</v>
      </c>
      <c r="C22" s="18">
        <v>6</v>
      </c>
      <c r="D22" s="18" t="s">
        <v>21</v>
      </c>
      <c r="E22" s="18">
        <v>100</v>
      </c>
      <c r="F22" s="18" t="s">
        <v>9</v>
      </c>
      <c r="G22" s="18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>
        <f t="shared" si="6"/>
        <v>13.4</v>
      </c>
      <c r="M22" t="b">
        <f t="shared" si="5"/>
        <v>0</v>
      </c>
      <c r="N22" s="17" t="s">
        <v>23</v>
      </c>
    </row>
    <row r="23" spans="1:14" x14ac:dyDescent="0.25">
      <c r="A23" s="16" t="s">
        <v>41</v>
      </c>
      <c r="B23" s="16" t="s">
        <v>7</v>
      </c>
      <c r="C23" s="16">
        <v>10</v>
      </c>
      <c r="D23" s="16" t="s">
        <v>21</v>
      </c>
      <c r="E23" s="16">
        <v>100</v>
      </c>
      <c r="F23" s="16" t="s">
        <v>9</v>
      </c>
      <c r="G23" s="16" t="s">
        <v>10</v>
      </c>
      <c r="H23" s="6">
        <v>-5.6511551000000004</v>
      </c>
      <c r="I23" s="6">
        <v>13.4</v>
      </c>
      <c r="J23" s="6">
        <v>-5.6511551000000004</v>
      </c>
      <c r="K23">
        <f t="shared" si="7"/>
        <v>-30</v>
      </c>
      <c r="L23">
        <f t="shared" si="6"/>
        <v>13.4</v>
      </c>
      <c r="M23" t="b">
        <f t="shared" si="5"/>
        <v>0</v>
      </c>
      <c r="N23" s="17" t="s">
        <v>23</v>
      </c>
    </row>
    <row r="24" spans="1:14" x14ac:dyDescent="0.25">
      <c r="A24" s="18" t="s">
        <v>41</v>
      </c>
      <c r="B24" s="18" t="s">
        <v>11</v>
      </c>
      <c r="C24" s="18">
        <v>10</v>
      </c>
      <c r="D24" s="18" t="s">
        <v>21</v>
      </c>
      <c r="E24" s="18">
        <v>100</v>
      </c>
      <c r="F24" s="18" t="s">
        <v>9</v>
      </c>
      <c r="G24" s="18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>
        <f t="shared" si="6"/>
        <v>13.4</v>
      </c>
      <c r="M24" t="b">
        <f t="shared" si="5"/>
        <v>0</v>
      </c>
      <c r="N24" s="17" t="s">
        <v>23</v>
      </c>
    </row>
    <row r="25" spans="1:14" x14ac:dyDescent="0.25">
      <c r="A25" s="16" t="s">
        <v>41</v>
      </c>
      <c r="B25" s="16" t="s">
        <v>7</v>
      </c>
      <c r="C25" s="16">
        <v>20</v>
      </c>
      <c r="D25" s="16" t="s">
        <v>21</v>
      </c>
      <c r="E25" s="16">
        <v>100</v>
      </c>
      <c r="F25" s="16" t="s">
        <v>9</v>
      </c>
      <c r="G25" s="16" t="s">
        <v>10</v>
      </c>
      <c r="H25" s="6">
        <v>0.35746192999999998</v>
      </c>
      <c r="I25" s="6">
        <v>13.4</v>
      </c>
      <c r="J25" s="6">
        <v>0.35746192999999998</v>
      </c>
      <c r="K25">
        <f t="shared" si="7"/>
        <v>-30</v>
      </c>
      <c r="L25">
        <f t="shared" si="6"/>
        <v>13.4</v>
      </c>
      <c r="M25" t="b">
        <f t="shared" si="5"/>
        <v>0</v>
      </c>
      <c r="N25" s="17" t="s">
        <v>23</v>
      </c>
    </row>
    <row r="26" spans="1:14" x14ac:dyDescent="0.25">
      <c r="A26" s="18" t="s">
        <v>41</v>
      </c>
      <c r="B26" s="18" t="s">
        <v>11</v>
      </c>
      <c r="C26" s="18">
        <v>20</v>
      </c>
      <c r="D26" s="18" t="s">
        <v>21</v>
      </c>
      <c r="E26" s="18">
        <v>100</v>
      </c>
      <c r="F26" s="18" t="s">
        <v>9</v>
      </c>
      <c r="G26" s="18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>
        <f t="shared" si="6"/>
        <v>13.4</v>
      </c>
      <c r="M26" t="b">
        <f t="shared" si="5"/>
        <v>0</v>
      </c>
      <c r="N26" s="17" t="s">
        <v>23</v>
      </c>
    </row>
    <row r="27" spans="1:14" x14ac:dyDescent="0.25">
      <c r="A27" s="16" t="s">
        <v>41</v>
      </c>
      <c r="B27" s="16" t="s">
        <v>7</v>
      </c>
      <c r="C27" s="16">
        <v>5</v>
      </c>
      <c r="D27" s="16" t="s">
        <v>21</v>
      </c>
      <c r="E27" s="16">
        <v>100</v>
      </c>
      <c r="F27" s="16" t="s">
        <v>19</v>
      </c>
      <c r="G27" s="20">
        <f>-16.9+3</f>
        <v>-13.899999999999999</v>
      </c>
      <c r="H27" s="6">
        <v>-13.794681000000001</v>
      </c>
      <c r="I27" s="6">
        <v>13.4</v>
      </c>
      <c r="J27" s="6">
        <v>-13.794681000000001</v>
      </c>
      <c r="K27">
        <f>-30+24.5</f>
        <v>-5.5</v>
      </c>
      <c r="L27">
        <f t="shared" si="6"/>
        <v>13.4</v>
      </c>
      <c r="M27" t="b">
        <f t="shared" si="5"/>
        <v>1</v>
      </c>
      <c r="N27" s="17" t="s">
        <v>22</v>
      </c>
    </row>
    <row r="28" spans="1:14" x14ac:dyDescent="0.25">
      <c r="A28" s="18" t="s">
        <v>41</v>
      </c>
      <c r="B28" s="18" t="s">
        <v>11</v>
      </c>
      <c r="C28" s="18">
        <v>5</v>
      </c>
      <c r="D28" s="18" t="s">
        <v>21</v>
      </c>
      <c r="E28" s="18">
        <v>100</v>
      </c>
      <c r="F28" s="18" t="s">
        <v>19</v>
      </c>
      <c r="G28" s="21">
        <f t="shared" ref="G28:G34" si="8">-16.9+3</f>
        <v>-13.899999999999999</v>
      </c>
      <c r="H28" s="6">
        <v>-13.794681000000001</v>
      </c>
      <c r="I28" s="6">
        <v>20.6</v>
      </c>
      <c r="J28" s="6">
        <v>-13.794681000000001</v>
      </c>
      <c r="K28">
        <f t="shared" ref="K28:K34" si="9">-30+24.5</f>
        <v>-5.5</v>
      </c>
      <c r="L28">
        <f t="shared" si="6"/>
        <v>13.4</v>
      </c>
      <c r="M28" t="b">
        <f t="shared" si="5"/>
        <v>1</v>
      </c>
      <c r="N28" s="17" t="s">
        <v>22</v>
      </c>
    </row>
    <row r="29" spans="1:14" x14ac:dyDescent="0.25">
      <c r="A29" s="16" t="s">
        <v>41</v>
      </c>
      <c r="B29" s="16" t="s">
        <v>7</v>
      </c>
      <c r="C29" s="16">
        <v>6</v>
      </c>
      <c r="D29" s="16" t="s">
        <v>21</v>
      </c>
      <c r="E29" s="16">
        <v>100</v>
      </c>
      <c r="F29" s="16" t="s">
        <v>19</v>
      </c>
      <c r="G29" s="20">
        <f t="shared" si="8"/>
        <v>-13.899999999999999</v>
      </c>
      <c r="H29" s="6">
        <v>-11.437849</v>
      </c>
      <c r="I29" s="6">
        <v>13.4</v>
      </c>
      <c r="J29" s="6">
        <v>-11.437849</v>
      </c>
      <c r="K29">
        <f t="shared" si="9"/>
        <v>-5.5</v>
      </c>
      <c r="L29">
        <f t="shared" si="6"/>
        <v>13.4</v>
      </c>
      <c r="M29" t="b">
        <f t="shared" si="5"/>
        <v>1</v>
      </c>
      <c r="N29" s="19" t="s">
        <v>22</v>
      </c>
    </row>
    <row r="30" spans="1:14" x14ac:dyDescent="0.25">
      <c r="A30" s="18" t="s">
        <v>41</v>
      </c>
      <c r="B30" s="18" t="s">
        <v>11</v>
      </c>
      <c r="C30" s="18">
        <v>6</v>
      </c>
      <c r="D30" s="18" t="s">
        <v>21</v>
      </c>
      <c r="E30" s="18">
        <v>100</v>
      </c>
      <c r="F30" s="18" t="s">
        <v>19</v>
      </c>
      <c r="G30" s="21">
        <f t="shared" si="8"/>
        <v>-13.899999999999999</v>
      </c>
      <c r="H30" s="6">
        <v>-6.9934275000000001</v>
      </c>
      <c r="I30" s="6">
        <v>20.6</v>
      </c>
      <c r="J30" s="6">
        <v>-6.9934275000000001</v>
      </c>
      <c r="K30">
        <f t="shared" si="9"/>
        <v>-5.5</v>
      </c>
      <c r="L30">
        <f t="shared" si="6"/>
        <v>13.4</v>
      </c>
      <c r="M30" t="b">
        <f t="shared" si="5"/>
        <v>1</v>
      </c>
      <c r="N30" s="19" t="s">
        <v>22</v>
      </c>
    </row>
    <row r="31" spans="1:14" x14ac:dyDescent="0.25">
      <c r="A31" s="16" t="s">
        <v>41</v>
      </c>
      <c r="B31" s="16" t="s">
        <v>7</v>
      </c>
      <c r="C31" s="16">
        <v>10</v>
      </c>
      <c r="D31" s="16" t="s">
        <v>21</v>
      </c>
      <c r="E31" s="16">
        <v>100</v>
      </c>
      <c r="F31" s="16" t="s">
        <v>19</v>
      </c>
      <c r="G31" s="20">
        <f t="shared" si="8"/>
        <v>-13.899999999999999</v>
      </c>
      <c r="H31" s="6">
        <v>-5.0524624999999999</v>
      </c>
      <c r="I31" s="6">
        <v>13.4</v>
      </c>
      <c r="J31" s="6">
        <v>-5.0524624999999999</v>
      </c>
      <c r="K31">
        <f t="shared" si="9"/>
        <v>-5.5</v>
      </c>
      <c r="L31">
        <f t="shared" si="6"/>
        <v>13.4</v>
      </c>
      <c r="M31" t="b">
        <f t="shared" si="5"/>
        <v>0</v>
      </c>
      <c r="N31" s="17" t="s">
        <v>23</v>
      </c>
    </row>
    <row r="32" spans="1:14" x14ac:dyDescent="0.25">
      <c r="A32" s="18" t="s">
        <v>41</v>
      </c>
      <c r="B32" s="18" t="s">
        <v>11</v>
      </c>
      <c r="C32" s="18">
        <v>10</v>
      </c>
      <c r="D32" s="18" t="s">
        <v>21</v>
      </c>
      <c r="E32" s="18">
        <v>100</v>
      </c>
      <c r="F32" s="18" t="s">
        <v>19</v>
      </c>
      <c r="G32" s="21">
        <f t="shared" si="8"/>
        <v>-13.899999999999999</v>
      </c>
      <c r="H32" s="6">
        <v>1.6570465999999999</v>
      </c>
      <c r="I32" s="6">
        <v>20.6</v>
      </c>
      <c r="J32" s="6">
        <v>1.6570465999999999</v>
      </c>
      <c r="K32">
        <f t="shared" si="9"/>
        <v>-5.5</v>
      </c>
      <c r="L32">
        <f t="shared" si="6"/>
        <v>13.4</v>
      </c>
      <c r="M32" t="b">
        <f t="shared" si="5"/>
        <v>0</v>
      </c>
      <c r="N32" s="17" t="s">
        <v>23</v>
      </c>
    </row>
    <row r="33" spans="1:14" x14ac:dyDescent="0.25">
      <c r="A33" s="16" t="s">
        <v>41</v>
      </c>
      <c r="B33" s="16" t="s">
        <v>7</v>
      </c>
      <c r="C33" s="16">
        <v>20</v>
      </c>
      <c r="D33" s="16" t="s">
        <v>21</v>
      </c>
      <c r="E33" s="16">
        <v>100</v>
      </c>
      <c r="F33" s="16" t="s">
        <v>19</v>
      </c>
      <c r="G33" s="20">
        <f t="shared" si="8"/>
        <v>-13.899999999999999</v>
      </c>
      <c r="H33" s="6">
        <v>0.50962876999999995</v>
      </c>
      <c r="I33" s="6">
        <v>13.4</v>
      </c>
      <c r="J33" s="6">
        <v>0.50962876999999995</v>
      </c>
      <c r="K33">
        <f t="shared" si="9"/>
        <v>-5.5</v>
      </c>
      <c r="L33">
        <f t="shared" si="6"/>
        <v>13.4</v>
      </c>
      <c r="M33" t="b">
        <f t="shared" si="5"/>
        <v>0</v>
      </c>
      <c r="N33" s="17" t="s">
        <v>23</v>
      </c>
    </row>
    <row r="34" spans="1:14" x14ac:dyDescent="0.25">
      <c r="A34" s="18" t="s">
        <v>41</v>
      </c>
      <c r="B34" s="18" t="s">
        <v>11</v>
      </c>
      <c r="C34" s="18">
        <v>20</v>
      </c>
      <c r="D34" s="18" t="s">
        <v>21</v>
      </c>
      <c r="E34" s="18">
        <v>100</v>
      </c>
      <c r="F34" s="18" t="s">
        <v>19</v>
      </c>
      <c r="G34" s="21">
        <f t="shared" si="8"/>
        <v>-13.899999999999999</v>
      </c>
      <c r="H34" s="6">
        <v>7.5838134000000004</v>
      </c>
      <c r="I34" s="6">
        <v>20.6</v>
      </c>
      <c r="J34" s="6">
        <v>7.5838134000000004</v>
      </c>
      <c r="K34">
        <f t="shared" si="9"/>
        <v>-5.5</v>
      </c>
      <c r="L34">
        <f t="shared" si="6"/>
        <v>13.4</v>
      </c>
      <c r="M34" t="b">
        <f t="shared" si="5"/>
        <v>0</v>
      </c>
      <c r="N34" s="17" t="s">
        <v>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40BE3-0015-484C-BC32-3F8BB17578ED}">
  <dimension ref="A2:N34"/>
  <sheetViews>
    <sheetView zoomScale="80" zoomScaleNormal="80" workbookViewId="0">
      <selection sqref="A1:A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16" t="s">
        <v>46</v>
      </c>
      <c r="B3" s="16" t="s">
        <v>7</v>
      </c>
      <c r="C3" s="16">
        <v>5</v>
      </c>
      <c r="D3" s="16" t="s">
        <v>8</v>
      </c>
      <c r="E3" s="16">
        <v>100</v>
      </c>
      <c r="F3" s="16" t="s">
        <v>9</v>
      </c>
      <c r="G3" s="16" t="s">
        <v>10</v>
      </c>
      <c r="H3" s="6">
        <v>-30</v>
      </c>
      <c r="I3" s="6">
        <v>7</v>
      </c>
      <c r="J3" s="6">
        <v>-30</v>
      </c>
      <c r="K3">
        <f>$J$3</f>
        <v>-30</v>
      </c>
      <c r="L3">
        <f t="shared" ref="L3:L18" si="0">$I$3</f>
        <v>7</v>
      </c>
      <c r="M3" t="b">
        <f t="shared" ref="M3:M14" si="1">AND((J3&lt;=K3))</f>
        <v>1</v>
      </c>
      <c r="N3" s="17" t="s">
        <v>22</v>
      </c>
    </row>
    <row r="4" spans="1:14" x14ac:dyDescent="0.25">
      <c r="A4" s="18" t="s">
        <v>46</v>
      </c>
      <c r="B4" s="18" t="s">
        <v>11</v>
      </c>
      <c r="C4" s="18">
        <v>5</v>
      </c>
      <c r="D4" s="18" t="s">
        <v>8</v>
      </c>
      <c r="E4" s="18">
        <v>100</v>
      </c>
      <c r="F4" s="18" t="s">
        <v>9</v>
      </c>
      <c r="G4" s="18" t="s">
        <v>10</v>
      </c>
      <c r="H4" s="6">
        <v>-30</v>
      </c>
      <c r="I4" s="6">
        <v>14.2</v>
      </c>
      <c r="J4" s="6">
        <v>-30</v>
      </c>
      <c r="K4">
        <f t="shared" ref="K4:K10" si="2">$J$3</f>
        <v>-30</v>
      </c>
      <c r="L4">
        <f t="shared" si="0"/>
        <v>7</v>
      </c>
      <c r="M4" t="b">
        <f t="shared" si="1"/>
        <v>1</v>
      </c>
      <c r="N4" s="17" t="s">
        <v>22</v>
      </c>
    </row>
    <row r="5" spans="1:14" x14ac:dyDescent="0.25">
      <c r="A5" s="16" t="s">
        <v>46</v>
      </c>
      <c r="B5" s="16" t="s">
        <v>7</v>
      </c>
      <c r="C5" s="16">
        <v>6</v>
      </c>
      <c r="D5" s="16" t="s">
        <v>8</v>
      </c>
      <c r="E5" s="16">
        <v>100</v>
      </c>
      <c r="F5" s="16" t="s">
        <v>9</v>
      </c>
      <c r="G5" s="16" t="s">
        <v>10</v>
      </c>
      <c r="H5" s="6">
        <v>-21.022614000000001</v>
      </c>
      <c r="I5" s="6">
        <v>7</v>
      </c>
      <c r="J5" s="6">
        <v>-21.022614000000001</v>
      </c>
      <c r="K5">
        <f t="shared" si="2"/>
        <v>-30</v>
      </c>
      <c r="L5">
        <f t="shared" si="0"/>
        <v>7</v>
      </c>
      <c r="M5" t="b">
        <f t="shared" si="1"/>
        <v>0</v>
      </c>
      <c r="N5" s="17" t="s">
        <v>23</v>
      </c>
    </row>
    <row r="6" spans="1:14" x14ac:dyDescent="0.25">
      <c r="A6" s="18" t="s">
        <v>46</v>
      </c>
      <c r="B6" s="18" t="s">
        <v>11</v>
      </c>
      <c r="C6" s="18">
        <v>6</v>
      </c>
      <c r="D6" s="18" t="s">
        <v>8</v>
      </c>
      <c r="E6" s="18">
        <v>100</v>
      </c>
      <c r="F6" s="18" t="s">
        <v>9</v>
      </c>
      <c r="G6" s="18" t="s">
        <v>10</v>
      </c>
      <c r="H6" s="6">
        <v>-14.291278999999999</v>
      </c>
      <c r="I6" s="6">
        <v>14.2</v>
      </c>
      <c r="J6" s="6">
        <v>-14.291278999999999</v>
      </c>
      <c r="K6">
        <f t="shared" si="2"/>
        <v>-30</v>
      </c>
      <c r="L6">
        <f t="shared" si="0"/>
        <v>7</v>
      </c>
      <c r="M6" t="b">
        <f t="shared" si="1"/>
        <v>0</v>
      </c>
      <c r="N6" s="17" t="s">
        <v>23</v>
      </c>
    </row>
    <row r="7" spans="1:14" x14ac:dyDescent="0.25">
      <c r="A7" s="16" t="s">
        <v>46</v>
      </c>
      <c r="B7" s="16" t="s">
        <v>7</v>
      </c>
      <c r="C7" s="16">
        <v>10</v>
      </c>
      <c r="D7" s="16" t="s">
        <v>8</v>
      </c>
      <c r="E7" s="16">
        <v>100</v>
      </c>
      <c r="F7" s="16" t="s">
        <v>9</v>
      </c>
      <c r="G7" s="16" t="s">
        <v>10</v>
      </c>
      <c r="H7" s="6">
        <v>-11.99845</v>
      </c>
      <c r="I7" s="6">
        <v>7</v>
      </c>
      <c r="J7" s="6">
        <v>-11.99845</v>
      </c>
      <c r="K7">
        <f t="shared" si="2"/>
        <v>-30</v>
      </c>
      <c r="L7">
        <f t="shared" si="0"/>
        <v>7</v>
      </c>
      <c r="M7" t="b">
        <f t="shared" si="1"/>
        <v>0</v>
      </c>
      <c r="N7" s="17" t="s">
        <v>23</v>
      </c>
    </row>
    <row r="8" spans="1:14" x14ac:dyDescent="0.25">
      <c r="A8" s="18" t="s">
        <v>46</v>
      </c>
      <c r="B8" s="18" t="s">
        <v>11</v>
      </c>
      <c r="C8" s="18">
        <v>10</v>
      </c>
      <c r="D8" s="18" t="s">
        <v>8</v>
      </c>
      <c r="E8" s="18">
        <v>100</v>
      </c>
      <c r="F8" s="18" t="s">
        <v>9</v>
      </c>
      <c r="G8" s="18" t="s">
        <v>10</v>
      </c>
      <c r="H8" s="6">
        <v>-4.8538069000000004</v>
      </c>
      <c r="I8" s="6">
        <v>14.2</v>
      </c>
      <c r="J8" s="6">
        <v>-4.8538069000000004</v>
      </c>
      <c r="K8">
        <f t="shared" si="2"/>
        <v>-30</v>
      </c>
      <c r="L8">
        <f t="shared" si="0"/>
        <v>7</v>
      </c>
      <c r="M8" t="b">
        <f t="shared" si="1"/>
        <v>0</v>
      </c>
      <c r="N8" s="17" t="s">
        <v>23</v>
      </c>
    </row>
    <row r="9" spans="1:14" x14ac:dyDescent="0.25">
      <c r="A9" s="16" t="s">
        <v>46</v>
      </c>
      <c r="B9" s="16" t="s">
        <v>7</v>
      </c>
      <c r="C9" s="16">
        <v>20</v>
      </c>
      <c r="D9" s="16" t="s">
        <v>8</v>
      </c>
      <c r="E9" s="16">
        <v>100</v>
      </c>
      <c r="F9" s="16" t="s">
        <v>9</v>
      </c>
      <c r="G9" s="16" t="s">
        <v>10</v>
      </c>
      <c r="H9" s="6">
        <v>-6.0297644000000004</v>
      </c>
      <c r="I9" s="6">
        <v>7</v>
      </c>
      <c r="J9" s="6">
        <v>-6.0297644000000004</v>
      </c>
      <c r="K9">
        <f t="shared" si="2"/>
        <v>-30</v>
      </c>
      <c r="L9">
        <f t="shared" si="0"/>
        <v>7</v>
      </c>
      <c r="M9" t="b">
        <f t="shared" si="1"/>
        <v>0</v>
      </c>
      <c r="N9" s="17" t="s">
        <v>23</v>
      </c>
    </row>
    <row r="10" spans="1:14" x14ac:dyDescent="0.25">
      <c r="A10" s="18" t="s">
        <v>46</v>
      </c>
      <c r="B10" s="18" t="s">
        <v>11</v>
      </c>
      <c r="C10" s="18">
        <v>20</v>
      </c>
      <c r="D10" s="18" t="s">
        <v>8</v>
      </c>
      <c r="E10" s="18">
        <v>100</v>
      </c>
      <c r="F10" s="18" t="s">
        <v>9</v>
      </c>
      <c r="G10" s="18" t="s">
        <v>10</v>
      </c>
      <c r="H10" s="6">
        <v>1.1568223</v>
      </c>
      <c r="I10" s="6">
        <v>14.2</v>
      </c>
      <c r="J10" s="6">
        <v>1.1568223</v>
      </c>
      <c r="K10">
        <f t="shared" si="2"/>
        <v>-30</v>
      </c>
      <c r="L10">
        <f t="shared" si="0"/>
        <v>7</v>
      </c>
      <c r="M10" t="b">
        <f t="shared" si="1"/>
        <v>0</v>
      </c>
      <c r="N10" s="17" t="s">
        <v>23</v>
      </c>
    </row>
    <row r="11" spans="1:14" x14ac:dyDescent="0.25">
      <c r="A11" s="16" t="s">
        <v>46</v>
      </c>
      <c r="B11" s="16" t="s">
        <v>7</v>
      </c>
      <c r="C11" s="16">
        <v>5</v>
      </c>
      <c r="D11" s="16" t="s">
        <v>8</v>
      </c>
      <c r="E11" s="16">
        <v>100</v>
      </c>
      <c r="F11" s="16" t="s">
        <v>19</v>
      </c>
      <c r="G11" s="20">
        <f>-19.6+3</f>
        <v>-16.600000000000001</v>
      </c>
      <c r="H11" s="6">
        <v>-16.405892000000001</v>
      </c>
      <c r="I11" s="6">
        <v>7</v>
      </c>
      <c r="J11" s="6">
        <v>-16.405892000000001</v>
      </c>
      <c r="K11" s="6">
        <f>-30+22.4</f>
        <v>-7.6000000000000014</v>
      </c>
      <c r="L11">
        <f t="shared" si="0"/>
        <v>7</v>
      </c>
      <c r="M11" t="b">
        <f t="shared" si="1"/>
        <v>1</v>
      </c>
      <c r="N11" s="17" t="s">
        <v>22</v>
      </c>
    </row>
    <row r="12" spans="1:14" x14ac:dyDescent="0.25">
      <c r="A12" s="18" t="s">
        <v>46</v>
      </c>
      <c r="B12" s="18" t="s">
        <v>11</v>
      </c>
      <c r="C12" s="18">
        <v>5</v>
      </c>
      <c r="D12" s="18" t="s">
        <v>8</v>
      </c>
      <c r="E12" s="18">
        <v>100</v>
      </c>
      <c r="F12" s="18" t="s">
        <v>19</v>
      </c>
      <c r="G12" s="21">
        <f t="shared" ref="G12:G18" si="3">-19.6+3</f>
        <v>-16.600000000000001</v>
      </c>
      <c r="H12" s="6">
        <v>-16.405892000000001</v>
      </c>
      <c r="I12" s="6">
        <v>14.2</v>
      </c>
      <c r="J12" s="6">
        <v>-16.405892000000001</v>
      </c>
      <c r="K12" s="6">
        <f t="shared" ref="K12:K18" si="4">-30+22.4</f>
        <v>-7.6000000000000014</v>
      </c>
      <c r="L12">
        <f t="shared" si="0"/>
        <v>7</v>
      </c>
      <c r="M12" t="b">
        <f t="shared" si="1"/>
        <v>1</v>
      </c>
      <c r="N12" s="17" t="s">
        <v>22</v>
      </c>
    </row>
    <row r="13" spans="1:14" x14ac:dyDescent="0.25">
      <c r="A13" s="16" t="s">
        <v>46</v>
      </c>
      <c r="B13" s="16" t="s">
        <v>7</v>
      </c>
      <c r="C13" s="16">
        <v>6</v>
      </c>
      <c r="D13" s="16" t="s">
        <v>8</v>
      </c>
      <c r="E13" s="16">
        <v>100</v>
      </c>
      <c r="F13" s="16" t="s">
        <v>19</v>
      </c>
      <c r="G13" s="20">
        <f t="shared" si="3"/>
        <v>-16.600000000000001</v>
      </c>
      <c r="H13" s="6">
        <v>-15.265202</v>
      </c>
      <c r="I13" s="6">
        <v>7</v>
      </c>
      <c r="J13" s="6">
        <v>-15.265202</v>
      </c>
      <c r="K13" s="6">
        <f t="shared" si="4"/>
        <v>-7.6000000000000014</v>
      </c>
      <c r="L13">
        <f t="shared" si="0"/>
        <v>7</v>
      </c>
      <c r="M13" t="b">
        <f t="shared" si="1"/>
        <v>1</v>
      </c>
      <c r="N13" s="19" t="s">
        <v>22</v>
      </c>
    </row>
    <row r="14" spans="1:14" x14ac:dyDescent="0.25">
      <c r="A14" s="18" t="s">
        <v>46</v>
      </c>
      <c r="B14" s="18" t="s">
        <v>11</v>
      </c>
      <c r="C14" s="18">
        <v>6</v>
      </c>
      <c r="D14" s="18" t="s">
        <v>8</v>
      </c>
      <c r="E14" s="18">
        <v>100</v>
      </c>
      <c r="F14" s="18" t="s">
        <v>19</v>
      </c>
      <c r="G14" s="21">
        <f t="shared" si="3"/>
        <v>-16.600000000000001</v>
      </c>
      <c r="H14" s="6">
        <v>-12.285912</v>
      </c>
      <c r="I14" s="6">
        <v>14.2</v>
      </c>
      <c r="J14" s="6">
        <v>-12.285912</v>
      </c>
      <c r="K14" s="6">
        <f t="shared" si="4"/>
        <v>-7.6000000000000014</v>
      </c>
      <c r="L14">
        <f t="shared" si="0"/>
        <v>7</v>
      </c>
      <c r="M14" t="b">
        <f t="shared" si="1"/>
        <v>1</v>
      </c>
      <c r="N14" s="19" t="s">
        <v>22</v>
      </c>
    </row>
    <row r="15" spans="1:14" x14ac:dyDescent="0.25">
      <c r="A15" s="16" t="s">
        <v>46</v>
      </c>
      <c r="B15" s="16" t="s">
        <v>7</v>
      </c>
      <c r="C15" s="16">
        <v>10</v>
      </c>
      <c r="D15" s="16" t="s">
        <v>8</v>
      </c>
      <c r="E15" s="16">
        <v>100</v>
      </c>
      <c r="F15" s="16" t="s">
        <v>19</v>
      </c>
      <c r="G15" s="20">
        <f t="shared" si="3"/>
        <v>-16.600000000000001</v>
      </c>
      <c r="H15" s="6">
        <v>-10.719901999999999</v>
      </c>
      <c r="I15" s="6">
        <v>7</v>
      </c>
      <c r="J15" s="6">
        <v>-10.719901999999999</v>
      </c>
      <c r="K15" s="6">
        <f t="shared" si="4"/>
        <v>-7.6000000000000014</v>
      </c>
      <c r="L15">
        <f t="shared" si="0"/>
        <v>7</v>
      </c>
      <c r="M15" t="b">
        <f>AND((J15&lt;=K15))</f>
        <v>1</v>
      </c>
      <c r="N15" s="19" t="s">
        <v>22</v>
      </c>
    </row>
    <row r="16" spans="1:14" x14ac:dyDescent="0.25">
      <c r="A16" s="18" t="s">
        <v>46</v>
      </c>
      <c r="B16" s="18" t="s">
        <v>11</v>
      </c>
      <c r="C16" s="18">
        <v>10</v>
      </c>
      <c r="D16" s="18" t="s">
        <v>8</v>
      </c>
      <c r="E16" s="18">
        <v>100</v>
      </c>
      <c r="F16" s="18" t="s">
        <v>19</v>
      </c>
      <c r="G16" s="21">
        <f t="shared" si="3"/>
        <v>-16.600000000000001</v>
      </c>
      <c r="H16" s="6">
        <v>-4.5759751</v>
      </c>
      <c r="I16" s="6">
        <v>14.2</v>
      </c>
      <c r="J16" s="6">
        <v>-4.5759751</v>
      </c>
      <c r="K16" s="6">
        <f t="shared" si="4"/>
        <v>-7.6000000000000014</v>
      </c>
      <c r="L16">
        <f t="shared" si="0"/>
        <v>7</v>
      </c>
      <c r="M16" t="b">
        <f t="shared" ref="M16:M34" si="5">AND((J16&lt;=K16))</f>
        <v>0</v>
      </c>
      <c r="N16" s="17" t="s">
        <v>23</v>
      </c>
    </row>
    <row r="17" spans="1:14" x14ac:dyDescent="0.25">
      <c r="A17" s="16" t="s">
        <v>46</v>
      </c>
      <c r="B17" s="16" t="s">
        <v>7</v>
      </c>
      <c r="C17" s="16">
        <v>20</v>
      </c>
      <c r="D17" s="16" t="s">
        <v>8</v>
      </c>
      <c r="E17" s="16">
        <v>100</v>
      </c>
      <c r="F17" s="16" t="s">
        <v>19</v>
      </c>
      <c r="G17" s="20">
        <f t="shared" si="3"/>
        <v>-16.600000000000001</v>
      </c>
      <c r="H17" s="6">
        <v>-5.6820893000000003</v>
      </c>
      <c r="I17" s="6">
        <v>7</v>
      </c>
      <c r="J17" s="6">
        <v>-5.6820893000000003</v>
      </c>
      <c r="K17" s="6">
        <f t="shared" si="4"/>
        <v>-7.6000000000000014</v>
      </c>
      <c r="L17">
        <f t="shared" si="0"/>
        <v>7</v>
      </c>
      <c r="M17" t="b">
        <f t="shared" si="5"/>
        <v>0</v>
      </c>
      <c r="N17" s="17" t="s">
        <v>23</v>
      </c>
    </row>
    <row r="18" spans="1:14" x14ac:dyDescent="0.25">
      <c r="A18" s="18" t="s">
        <v>46</v>
      </c>
      <c r="B18" s="18" t="s">
        <v>11</v>
      </c>
      <c r="C18" s="18">
        <v>20</v>
      </c>
      <c r="D18" s="18" t="s">
        <v>8</v>
      </c>
      <c r="E18" s="18">
        <v>100</v>
      </c>
      <c r="F18" s="18" t="s">
        <v>19</v>
      </c>
      <c r="G18" s="21">
        <f t="shared" si="3"/>
        <v>-16.600000000000001</v>
      </c>
      <c r="H18" s="6">
        <v>1.2254624999999999</v>
      </c>
      <c r="I18" s="6">
        <v>14.2</v>
      </c>
      <c r="J18" s="6">
        <v>1.2254624999999999</v>
      </c>
      <c r="K18" s="6">
        <f t="shared" si="4"/>
        <v>-7.6000000000000014</v>
      </c>
      <c r="L18">
        <f t="shared" si="0"/>
        <v>7</v>
      </c>
      <c r="M18" t="b">
        <f t="shared" si="5"/>
        <v>0</v>
      </c>
      <c r="N18" s="17" t="s">
        <v>23</v>
      </c>
    </row>
    <row r="19" spans="1:14" x14ac:dyDescent="0.25">
      <c r="A19" s="16" t="s">
        <v>46</v>
      </c>
      <c r="B19" s="16" t="s">
        <v>7</v>
      </c>
      <c r="C19" s="16">
        <v>5</v>
      </c>
      <c r="D19" s="16" t="s">
        <v>21</v>
      </c>
      <c r="E19" s="16">
        <v>100</v>
      </c>
      <c r="F19" s="16" t="s">
        <v>9</v>
      </c>
      <c r="G19" s="16" t="s">
        <v>10</v>
      </c>
      <c r="H19" s="6">
        <v>-30</v>
      </c>
      <c r="I19" s="6">
        <v>5.2</v>
      </c>
      <c r="J19" s="6">
        <v>-30</v>
      </c>
      <c r="K19">
        <f>$J$19</f>
        <v>-30</v>
      </c>
      <c r="L19">
        <f t="shared" ref="L19:L34" si="6">$I$19</f>
        <v>5.2</v>
      </c>
      <c r="M19" t="b">
        <f t="shared" si="5"/>
        <v>1</v>
      </c>
      <c r="N19" s="17" t="s">
        <v>22</v>
      </c>
    </row>
    <row r="20" spans="1:14" x14ac:dyDescent="0.25">
      <c r="A20" s="18" t="s">
        <v>46</v>
      </c>
      <c r="B20" s="18" t="s">
        <v>11</v>
      </c>
      <c r="C20" s="18">
        <v>5</v>
      </c>
      <c r="D20" s="18" t="s">
        <v>21</v>
      </c>
      <c r="E20" s="18">
        <v>100</v>
      </c>
      <c r="F20" s="18" t="s">
        <v>9</v>
      </c>
      <c r="G20" s="18" t="s">
        <v>10</v>
      </c>
      <c r="H20" s="6">
        <v>-30</v>
      </c>
      <c r="I20" s="6">
        <v>12.4</v>
      </c>
      <c r="J20" s="6">
        <v>-30</v>
      </c>
      <c r="K20">
        <f t="shared" ref="K20:K26" si="7">$J$19</f>
        <v>-30</v>
      </c>
      <c r="L20">
        <f t="shared" si="6"/>
        <v>5.2</v>
      </c>
      <c r="M20" t="b">
        <f t="shared" si="5"/>
        <v>1</v>
      </c>
      <c r="N20" s="17" t="s">
        <v>22</v>
      </c>
    </row>
    <row r="21" spans="1:14" x14ac:dyDescent="0.25">
      <c r="A21" s="16" t="s">
        <v>46</v>
      </c>
      <c r="B21" s="16" t="s">
        <v>7</v>
      </c>
      <c r="C21" s="16">
        <v>6</v>
      </c>
      <c r="D21" s="16" t="s">
        <v>21</v>
      </c>
      <c r="E21" s="16">
        <v>100</v>
      </c>
      <c r="F21" s="16" t="s">
        <v>9</v>
      </c>
      <c r="G21" s="16" t="s">
        <v>10</v>
      </c>
      <c r="H21" s="6">
        <v>-22.549520000000001</v>
      </c>
      <c r="I21" s="6">
        <v>5.2</v>
      </c>
      <c r="J21" s="6">
        <v>-22.549520000000001</v>
      </c>
      <c r="K21">
        <f t="shared" si="7"/>
        <v>-30</v>
      </c>
      <c r="L21">
        <f t="shared" si="6"/>
        <v>5.2</v>
      </c>
      <c r="M21" t="b">
        <f t="shared" si="5"/>
        <v>0</v>
      </c>
      <c r="N21" s="17" t="s">
        <v>23</v>
      </c>
    </row>
    <row r="22" spans="1:14" x14ac:dyDescent="0.25">
      <c r="A22" s="18" t="s">
        <v>46</v>
      </c>
      <c r="B22" s="18" t="s">
        <v>11</v>
      </c>
      <c r="C22" s="18">
        <v>6</v>
      </c>
      <c r="D22" s="18" t="s">
        <v>21</v>
      </c>
      <c r="E22" s="18">
        <v>100</v>
      </c>
      <c r="F22" s="18" t="s">
        <v>9</v>
      </c>
      <c r="G22" s="18" t="s">
        <v>10</v>
      </c>
      <c r="H22" s="6">
        <v>-16.031859000000001</v>
      </c>
      <c r="I22" s="6">
        <v>12.4</v>
      </c>
      <c r="J22" s="6">
        <v>-16.031859000000001</v>
      </c>
      <c r="K22">
        <f t="shared" si="7"/>
        <v>-30</v>
      </c>
      <c r="L22">
        <f t="shared" si="6"/>
        <v>5.2</v>
      </c>
      <c r="M22" t="b">
        <f t="shared" si="5"/>
        <v>0</v>
      </c>
      <c r="N22" s="17" t="s">
        <v>23</v>
      </c>
    </row>
    <row r="23" spans="1:14" x14ac:dyDescent="0.25">
      <c r="A23" s="16" t="s">
        <v>46</v>
      </c>
      <c r="B23" s="16" t="s">
        <v>7</v>
      </c>
      <c r="C23" s="16">
        <v>10</v>
      </c>
      <c r="D23" s="16" t="s">
        <v>21</v>
      </c>
      <c r="E23" s="16">
        <v>100</v>
      </c>
      <c r="F23" s="16" t="s">
        <v>9</v>
      </c>
      <c r="G23" s="16" t="s">
        <v>10</v>
      </c>
      <c r="H23" s="6">
        <v>-13.763692000000001</v>
      </c>
      <c r="I23" s="6">
        <v>5.2</v>
      </c>
      <c r="J23" s="6">
        <v>-13.763692000000001</v>
      </c>
      <c r="K23">
        <f t="shared" si="7"/>
        <v>-30</v>
      </c>
      <c r="L23">
        <f t="shared" si="6"/>
        <v>5.2</v>
      </c>
      <c r="M23" t="b">
        <f t="shared" si="5"/>
        <v>0</v>
      </c>
      <c r="N23" s="17" t="s">
        <v>23</v>
      </c>
    </row>
    <row r="24" spans="1:14" x14ac:dyDescent="0.25">
      <c r="A24" s="18" t="s">
        <v>46</v>
      </c>
      <c r="B24" s="18" t="s">
        <v>11</v>
      </c>
      <c r="C24" s="18">
        <v>10</v>
      </c>
      <c r="D24" s="18" t="s">
        <v>21</v>
      </c>
      <c r="E24" s="18">
        <v>100</v>
      </c>
      <c r="F24" s="18" t="s">
        <v>9</v>
      </c>
      <c r="G24" s="18" t="s">
        <v>10</v>
      </c>
      <c r="H24" s="6">
        <v>-6.6470770999999997</v>
      </c>
      <c r="I24" s="6">
        <v>12.4</v>
      </c>
      <c r="J24" s="6">
        <v>-6.6470770999999997</v>
      </c>
      <c r="K24">
        <f t="shared" si="7"/>
        <v>-30</v>
      </c>
      <c r="L24">
        <f t="shared" si="6"/>
        <v>5.2</v>
      </c>
      <c r="M24" t="b">
        <f t="shared" si="5"/>
        <v>0</v>
      </c>
      <c r="N24" s="17" t="s">
        <v>23</v>
      </c>
    </row>
    <row r="25" spans="1:14" x14ac:dyDescent="0.25">
      <c r="A25" s="16" t="s">
        <v>46</v>
      </c>
      <c r="B25" s="16" t="s">
        <v>7</v>
      </c>
      <c r="C25" s="16">
        <v>20</v>
      </c>
      <c r="D25" s="16" t="s">
        <v>21</v>
      </c>
      <c r="E25" s="16">
        <v>100</v>
      </c>
      <c r="F25" s="16" t="s">
        <v>9</v>
      </c>
      <c r="G25" s="16" t="s">
        <v>10</v>
      </c>
      <c r="H25" s="6">
        <v>-7.8212757000000002</v>
      </c>
      <c r="I25" s="6">
        <v>5.2</v>
      </c>
      <c r="J25" s="6">
        <v>-7.8212757000000002</v>
      </c>
      <c r="K25">
        <f t="shared" si="7"/>
        <v>-30</v>
      </c>
      <c r="L25">
        <f t="shared" si="6"/>
        <v>5.2</v>
      </c>
      <c r="M25" t="b">
        <f t="shared" si="5"/>
        <v>0</v>
      </c>
      <c r="N25" s="17" t="s">
        <v>23</v>
      </c>
    </row>
    <row r="26" spans="1:14" x14ac:dyDescent="0.25">
      <c r="A26" s="18" t="s">
        <v>46</v>
      </c>
      <c r="B26" s="18" t="s">
        <v>11</v>
      </c>
      <c r="C26" s="18">
        <v>20</v>
      </c>
      <c r="D26" s="18" t="s">
        <v>21</v>
      </c>
      <c r="E26" s="18">
        <v>100</v>
      </c>
      <c r="F26" s="18" t="s">
        <v>9</v>
      </c>
      <c r="G26" s="18" t="s">
        <v>10</v>
      </c>
      <c r="H26" s="6">
        <v>-0.64155388999999996</v>
      </c>
      <c r="I26" s="6">
        <v>12.4</v>
      </c>
      <c r="J26" s="6">
        <v>-0.64155388999999996</v>
      </c>
      <c r="K26">
        <f t="shared" si="7"/>
        <v>-30</v>
      </c>
      <c r="L26">
        <f t="shared" si="6"/>
        <v>5.2</v>
      </c>
      <c r="M26" t="b">
        <f t="shared" si="5"/>
        <v>0</v>
      </c>
      <c r="N26" s="17" t="s">
        <v>23</v>
      </c>
    </row>
    <row r="27" spans="1:14" x14ac:dyDescent="0.25">
      <c r="A27" s="16" t="s">
        <v>46</v>
      </c>
      <c r="B27" s="16" t="s">
        <v>7</v>
      </c>
      <c r="C27" s="16">
        <v>5</v>
      </c>
      <c r="D27" s="16" t="s">
        <v>21</v>
      </c>
      <c r="E27" s="16">
        <v>100</v>
      </c>
      <c r="F27" s="16" t="s">
        <v>19</v>
      </c>
      <c r="G27" s="20">
        <f>-16.9+3</f>
        <v>-13.899999999999999</v>
      </c>
      <c r="H27" s="6">
        <v>-13.794681000000001</v>
      </c>
      <c r="I27" s="6">
        <v>5.2</v>
      </c>
      <c r="J27" s="6">
        <v>-13.794681000000001</v>
      </c>
      <c r="K27">
        <f>-30+24.5</f>
        <v>-5.5</v>
      </c>
      <c r="L27">
        <f t="shared" si="6"/>
        <v>5.2</v>
      </c>
      <c r="M27" t="b">
        <f t="shared" si="5"/>
        <v>1</v>
      </c>
      <c r="N27" s="17" t="s">
        <v>22</v>
      </c>
    </row>
    <row r="28" spans="1:14" x14ac:dyDescent="0.25">
      <c r="A28" s="18" t="s">
        <v>46</v>
      </c>
      <c r="B28" s="18" t="s">
        <v>11</v>
      </c>
      <c r="C28" s="18">
        <v>5</v>
      </c>
      <c r="D28" s="18" t="s">
        <v>21</v>
      </c>
      <c r="E28" s="18">
        <v>100</v>
      </c>
      <c r="F28" s="18" t="s">
        <v>19</v>
      </c>
      <c r="G28" s="21">
        <f t="shared" ref="G28:G34" si="8">-16.9+3</f>
        <v>-13.899999999999999</v>
      </c>
      <c r="H28" s="6">
        <v>-13.794681000000001</v>
      </c>
      <c r="I28" s="6">
        <v>12.4</v>
      </c>
      <c r="J28" s="6">
        <v>-13.794681000000001</v>
      </c>
      <c r="K28">
        <f t="shared" ref="K28:K34" si="9">-30+24.5</f>
        <v>-5.5</v>
      </c>
      <c r="L28">
        <f t="shared" si="6"/>
        <v>5.2</v>
      </c>
      <c r="M28" t="b">
        <f t="shared" si="5"/>
        <v>1</v>
      </c>
      <c r="N28" s="17" t="s">
        <v>22</v>
      </c>
    </row>
    <row r="29" spans="1:14" x14ac:dyDescent="0.25">
      <c r="A29" s="16" t="s">
        <v>46</v>
      </c>
      <c r="B29" s="16" t="s">
        <v>7</v>
      </c>
      <c r="C29" s="16">
        <v>6</v>
      </c>
      <c r="D29" s="16" t="s">
        <v>21</v>
      </c>
      <c r="E29" s="16">
        <v>100</v>
      </c>
      <c r="F29" s="16" t="s">
        <v>19</v>
      </c>
      <c r="G29" s="20">
        <f t="shared" si="8"/>
        <v>-13.899999999999999</v>
      </c>
      <c r="H29" s="6">
        <v>-13.349674</v>
      </c>
      <c r="I29" s="6">
        <v>5.2</v>
      </c>
      <c r="J29" s="6">
        <v>-13.349674</v>
      </c>
      <c r="K29">
        <f t="shared" si="9"/>
        <v>-5.5</v>
      </c>
      <c r="L29">
        <f t="shared" si="6"/>
        <v>5.2</v>
      </c>
      <c r="M29" t="b">
        <f t="shared" si="5"/>
        <v>1</v>
      </c>
      <c r="N29" s="19" t="s">
        <v>22</v>
      </c>
    </row>
    <row r="30" spans="1:14" x14ac:dyDescent="0.25">
      <c r="A30" s="18" t="s">
        <v>46</v>
      </c>
      <c r="B30" s="18" t="s">
        <v>11</v>
      </c>
      <c r="C30" s="18">
        <v>6</v>
      </c>
      <c r="D30" s="18" t="s">
        <v>21</v>
      </c>
      <c r="E30" s="18">
        <v>100</v>
      </c>
      <c r="F30" s="18" t="s">
        <v>19</v>
      </c>
      <c r="G30" s="21">
        <f t="shared" si="8"/>
        <v>-13.899999999999999</v>
      </c>
      <c r="H30" s="6">
        <v>-11.829824</v>
      </c>
      <c r="I30" s="6">
        <v>12.4</v>
      </c>
      <c r="J30" s="6">
        <v>-11.829824</v>
      </c>
      <c r="K30">
        <f t="shared" si="9"/>
        <v>-5.5</v>
      </c>
      <c r="L30">
        <f t="shared" si="6"/>
        <v>5.2</v>
      </c>
      <c r="M30" t="b">
        <f t="shared" si="5"/>
        <v>1</v>
      </c>
      <c r="N30" s="19" t="s">
        <v>22</v>
      </c>
    </row>
    <row r="31" spans="1:14" x14ac:dyDescent="0.25">
      <c r="A31" s="16" t="s">
        <v>46</v>
      </c>
      <c r="B31" s="16" t="s">
        <v>7</v>
      </c>
      <c r="C31" s="16">
        <v>10</v>
      </c>
      <c r="D31" s="16" t="s">
        <v>21</v>
      </c>
      <c r="E31" s="16">
        <v>100</v>
      </c>
      <c r="F31" s="16" t="s">
        <v>19</v>
      </c>
      <c r="G31" s="20">
        <f t="shared" si="8"/>
        <v>-13.899999999999999</v>
      </c>
      <c r="H31" s="6">
        <v>-10.847588999999999</v>
      </c>
      <c r="I31" s="6">
        <v>5.2</v>
      </c>
      <c r="J31" s="6">
        <v>-10.847588999999999</v>
      </c>
      <c r="K31">
        <f t="shared" si="9"/>
        <v>-5.5</v>
      </c>
      <c r="L31">
        <f t="shared" si="6"/>
        <v>5.2</v>
      </c>
      <c r="M31" t="b">
        <f t="shared" si="5"/>
        <v>1</v>
      </c>
      <c r="N31" s="19" t="s">
        <v>22</v>
      </c>
    </row>
    <row r="32" spans="1:14" x14ac:dyDescent="0.25">
      <c r="A32" s="18" t="s">
        <v>46</v>
      </c>
      <c r="B32" s="18" t="s">
        <v>11</v>
      </c>
      <c r="C32" s="18">
        <v>10</v>
      </c>
      <c r="D32" s="18" t="s">
        <v>21</v>
      </c>
      <c r="E32" s="18">
        <v>100</v>
      </c>
      <c r="F32" s="18" t="s">
        <v>19</v>
      </c>
      <c r="G32" s="21">
        <f t="shared" si="8"/>
        <v>-13.899999999999999</v>
      </c>
      <c r="H32" s="6">
        <v>-5.9065794</v>
      </c>
      <c r="I32" s="6">
        <v>12.4</v>
      </c>
      <c r="J32" s="6">
        <v>-5.9065794</v>
      </c>
      <c r="K32">
        <f t="shared" si="9"/>
        <v>-5.5</v>
      </c>
      <c r="L32">
        <f t="shared" si="6"/>
        <v>5.2</v>
      </c>
      <c r="M32" t="b">
        <f t="shared" si="5"/>
        <v>1</v>
      </c>
      <c r="N32" s="19" t="s">
        <v>22</v>
      </c>
    </row>
    <row r="33" spans="1:14" x14ac:dyDescent="0.25">
      <c r="A33" s="16" t="s">
        <v>46</v>
      </c>
      <c r="B33" s="16" t="s">
        <v>7</v>
      </c>
      <c r="C33" s="16">
        <v>20</v>
      </c>
      <c r="D33" s="16" t="s">
        <v>21</v>
      </c>
      <c r="E33" s="16">
        <v>100</v>
      </c>
      <c r="F33" s="16" t="s">
        <v>19</v>
      </c>
      <c r="G33" s="20">
        <f t="shared" si="8"/>
        <v>-13.899999999999999</v>
      </c>
      <c r="H33" s="6">
        <v>-6.9065599999999998</v>
      </c>
      <c r="I33" s="6">
        <v>5.2</v>
      </c>
      <c r="J33" s="6">
        <v>-6.9065599999999998</v>
      </c>
      <c r="K33">
        <f t="shared" si="9"/>
        <v>-5.5</v>
      </c>
      <c r="L33">
        <f t="shared" si="6"/>
        <v>5.2</v>
      </c>
      <c r="M33" t="b">
        <f t="shared" si="5"/>
        <v>1</v>
      </c>
      <c r="N33" s="19" t="s">
        <v>22</v>
      </c>
    </row>
    <row r="34" spans="1:14" x14ac:dyDescent="0.25">
      <c r="A34" s="18" t="s">
        <v>46</v>
      </c>
      <c r="B34" s="18" t="s">
        <v>11</v>
      </c>
      <c r="C34" s="18">
        <v>20</v>
      </c>
      <c r="D34" s="18" t="s">
        <v>21</v>
      </c>
      <c r="E34" s="18">
        <v>100</v>
      </c>
      <c r="F34" s="18" t="s">
        <v>19</v>
      </c>
      <c r="G34" s="21">
        <f t="shared" si="8"/>
        <v>-13.899999999999999</v>
      </c>
      <c r="H34" s="6">
        <v>-0.45088328</v>
      </c>
      <c r="I34" s="6">
        <v>12.4</v>
      </c>
      <c r="J34" s="6">
        <v>-0.45088328</v>
      </c>
      <c r="K34">
        <f t="shared" si="9"/>
        <v>-5.5</v>
      </c>
      <c r="L34">
        <f t="shared" si="6"/>
        <v>5.2</v>
      </c>
      <c r="M34" t="b">
        <f t="shared" si="5"/>
        <v>0</v>
      </c>
      <c r="N34" s="17" t="s">
        <v>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4438F-DAFA-4191-AFEB-E65D834A48B2}">
  <dimension ref="A2:N34"/>
  <sheetViews>
    <sheetView zoomScale="80" zoomScaleNormal="80" workbookViewId="0">
      <selection activeCell="M3" sqref="M3:M34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3" t="s">
        <v>6</v>
      </c>
      <c r="B3" s="3" t="s">
        <v>7</v>
      </c>
      <c r="C3" s="3">
        <v>5</v>
      </c>
      <c r="D3" s="3" t="s">
        <v>8</v>
      </c>
      <c r="E3" s="3">
        <v>200</v>
      </c>
      <c r="F3" s="3" t="s">
        <v>9</v>
      </c>
      <c r="G3" s="3" t="s">
        <v>10</v>
      </c>
      <c r="H3" s="6">
        <v>-30</v>
      </c>
      <c r="I3" s="6">
        <v>6.2</v>
      </c>
      <c r="J3" s="6">
        <v>-30</v>
      </c>
      <c r="K3" s="1">
        <f>$J$3</f>
        <v>-30</v>
      </c>
      <c r="L3">
        <f t="shared" ref="L3:L18" si="0">$I$3</f>
        <v>6.2</v>
      </c>
      <c r="M3" t="b">
        <f t="shared" ref="M3:M14" si="1">AND((J3&lt;=K3))</f>
        <v>1</v>
      </c>
      <c r="N3" s="10" t="s">
        <v>22</v>
      </c>
    </row>
    <row r="4" spans="1:14" x14ac:dyDescent="0.25">
      <c r="A4" s="4" t="s">
        <v>6</v>
      </c>
      <c r="B4" s="4" t="s">
        <v>11</v>
      </c>
      <c r="C4" s="4">
        <v>5</v>
      </c>
      <c r="D4" s="4" t="s">
        <v>8</v>
      </c>
      <c r="E4" s="4">
        <v>200</v>
      </c>
      <c r="F4" s="4" t="s">
        <v>9</v>
      </c>
      <c r="G4" s="4" t="s">
        <v>10</v>
      </c>
      <c r="H4" s="6">
        <v>-30</v>
      </c>
      <c r="I4" s="6">
        <v>22.4</v>
      </c>
      <c r="J4" s="6">
        <v>-30</v>
      </c>
      <c r="K4" s="1">
        <f t="shared" ref="K4:K10" si="2">$J$3</f>
        <v>-30</v>
      </c>
      <c r="L4">
        <f t="shared" si="0"/>
        <v>6.2</v>
      </c>
      <c r="M4" t="b">
        <f t="shared" si="1"/>
        <v>1</v>
      </c>
      <c r="N4" s="10" t="s">
        <v>22</v>
      </c>
    </row>
    <row r="5" spans="1:14" x14ac:dyDescent="0.25">
      <c r="A5" s="3" t="s">
        <v>6</v>
      </c>
      <c r="B5" s="3" t="s">
        <v>7</v>
      </c>
      <c r="C5" s="3">
        <v>6</v>
      </c>
      <c r="D5" s="3" t="s">
        <v>8</v>
      </c>
      <c r="E5" s="3">
        <v>200</v>
      </c>
      <c r="F5" s="3" t="s">
        <v>9</v>
      </c>
      <c r="G5" s="3" t="s">
        <v>10</v>
      </c>
      <c r="H5" s="6">
        <v>-21.712997999999999</v>
      </c>
      <c r="I5" s="6">
        <v>6.2</v>
      </c>
      <c r="J5" s="6">
        <v>-21.712997999999999</v>
      </c>
      <c r="K5" s="1">
        <f t="shared" si="2"/>
        <v>-30</v>
      </c>
      <c r="L5">
        <f t="shared" si="0"/>
        <v>6.2</v>
      </c>
      <c r="M5" t="b">
        <f t="shared" si="1"/>
        <v>0</v>
      </c>
      <c r="N5" s="10" t="s">
        <v>23</v>
      </c>
    </row>
    <row r="6" spans="1:14" x14ac:dyDescent="0.25">
      <c r="A6" s="4" t="s">
        <v>6</v>
      </c>
      <c r="B6" s="4" t="s">
        <v>11</v>
      </c>
      <c r="C6" s="4">
        <v>6</v>
      </c>
      <c r="D6" s="4" t="s">
        <v>8</v>
      </c>
      <c r="E6" s="4">
        <v>200</v>
      </c>
      <c r="F6" s="4" t="s">
        <v>9</v>
      </c>
      <c r="G6" s="4" t="s">
        <v>10</v>
      </c>
      <c r="H6" s="6">
        <v>-6.1912853999999999</v>
      </c>
      <c r="I6" s="6">
        <v>22.4</v>
      </c>
      <c r="J6" s="6">
        <v>-6.1912853999999999</v>
      </c>
      <c r="K6" s="1">
        <f t="shared" si="2"/>
        <v>-30</v>
      </c>
      <c r="L6">
        <f t="shared" si="0"/>
        <v>6.2</v>
      </c>
      <c r="M6" t="b">
        <f t="shared" si="1"/>
        <v>0</v>
      </c>
      <c r="N6" s="10" t="s">
        <v>23</v>
      </c>
    </row>
    <row r="7" spans="1:14" x14ac:dyDescent="0.25">
      <c r="A7" s="3" t="s">
        <v>6</v>
      </c>
      <c r="B7" s="3" t="s">
        <v>7</v>
      </c>
      <c r="C7" s="3">
        <v>10</v>
      </c>
      <c r="D7" s="3" t="s">
        <v>8</v>
      </c>
      <c r="E7" s="3">
        <v>200</v>
      </c>
      <c r="F7" s="3" t="s">
        <v>9</v>
      </c>
      <c r="G7" s="3" t="s">
        <v>10</v>
      </c>
      <c r="H7" s="6">
        <v>-12.784727</v>
      </c>
      <c r="I7" s="6">
        <v>6.2</v>
      </c>
      <c r="J7" s="6">
        <v>-12.784727</v>
      </c>
      <c r="K7" s="1">
        <f t="shared" si="2"/>
        <v>-30</v>
      </c>
      <c r="L7">
        <f t="shared" si="0"/>
        <v>6.2</v>
      </c>
      <c r="M7" t="b">
        <f t="shared" si="1"/>
        <v>0</v>
      </c>
      <c r="N7" s="10" t="s">
        <v>23</v>
      </c>
    </row>
    <row r="8" spans="1:14" x14ac:dyDescent="0.25">
      <c r="A8" s="4" t="s">
        <v>6</v>
      </c>
      <c r="B8" s="4" t="s">
        <v>11</v>
      </c>
      <c r="C8" s="4">
        <v>10</v>
      </c>
      <c r="D8" s="4" t="s">
        <v>8</v>
      </c>
      <c r="E8" s="4">
        <v>200</v>
      </c>
      <c r="F8" s="4" t="s">
        <v>9</v>
      </c>
      <c r="G8" s="4" t="s">
        <v>10</v>
      </c>
      <c r="H8" s="6">
        <v>3.3350493999999999</v>
      </c>
      <c r="I8" s="6">
        <v>22.4</v>
      </c>
      <c r="J8" s="6">
        <v>3.3350493999999999</v>
      </c>
      <c r="K8" s="1">
        <f t="shared" si="2"/>
        <v>-30</v>
      </c>
      <c r="L8">
        <f t="shared" si="0"/>
        <v>6.2</v>
      </c>
      <c r="M8" t="b">
        <f t="shared" si="1"/>
        <v>0</v>
      </c>
      <c r="N8" s="10" t="s">
        <v>23</v>
      </c>
    </row>
    <row r="9" spans="1:14" x14ac:dyDescent="0.25">
      <c r="A9" s="3" t="s">
        <v>6</v>
      </c>
      <c r="B9" s="3" t="s">
        <v>7</v>
      </c>
      <c r="C9" s="3">
        <v>20</v>
      </c>
      <c r="D9" s="3" t="s">
        <v>8</v>
      </c>
      <c r="E9" s="3">
        <v>200</v>
      </c>
      <c r="F9" s="3" t="s">
        <v>9</v>
      </c>
      <c r="G9" s="3" t="s">
        <v>10</v>
      </c>
      <c r="H9" s="6">
        <v>-6.8264190999999999</v>
      </c>
      <c r="I9" s="6">
        <v>6.2</v>
      </c>
      <c r="J9" s="6">
        <v>-6.8264190999999999</v>
      </c>
      <c r="K9" s="1">
        <f t="shared" si="2"/>
        <v>-30</v>
      </c>
      <c r="L9">
        <f t="shared" si="0"/>
        <v>6.2</v>
      </c>
      <c r="M9" t="b">
        <f t="shared" si="1"/>
        <v>0</v>
      </c>
      <c r="N9" s="10" t="s">
        <v>23</v>
      </c>
    </row>
    <row r="10" spans="1:14" x14ac:dyDescent="0.25">
      <c r="A10" s="4" t="s">
        <v>6</v>
      </c>
      <c r="B10" s="4" t="s">
        <v>11</v>
      </c>
      <c r="C10" s="4">
        <v>20</v>
      </c>
      <c r="D10" s="4" t="s">
        <v>8</v>
      </c>
      <c r="E10" s="4">
        <v>200</v>
      </c>
      <c r="F10" s="4" t="s">
        <v>9</v>
      </c>
      <c r="G10" s="4" t="s">
        <v>10</v>
      </c>
      <c r="H10" s="6">
        <v>9.3541378000000002</v>
      </c>
      <c r="I10" s="6">
        <v>22.4</v>
      </c>
      <c r="J10" s="6">
        <v>9.3541378000000002</v>
      </c>
      <c r="K10" s="1">
        <f t="shared" si="2"/>
        <v>-30</v>
      </c>
      <c r="L10">
        <f t="shared" si="0"/>
        <v>6.2</v>
      </c>
      <c r="M10" t="b">
        <f t="shared" si="1"/>
        <v>0</v>
      </c>
      <c r="N10" s="10" t="s">
        <v>23</v>
      </c>
    </row>
    <row r="11" spans="1:14" x14ac:dyDescent="0.25">
      <c r="A11" s="3" t="s">
        <v>6</v>
      </c>
      <c r="B11" s="3" t="s">
        <v>7</v>
      </c>
      <c r="C11" s="3">
        <v>5</v>
      </c>
      <c r="D11" s="3" t="s">
        <v>8</v>
      </c>
      <c r="E11" s="3">
        <v>200</v>
      </c>
      <c r="F11" s="3" t="s">
        <v>19</v>
      </c>
      <c r="G11" s="3">
        <f>-16.6+6</f>
        <v>-10.600000000000001</v>
      </c>
      <c r="H11" s="6">
        <v>-10.550420000000001</v>
      </c>
      <c r="I11" s="6">
        <v>6.2</v>
      </c>
      <c r="J11" s="6">
        <v>-10.550420000000001</v>
      </c>
      <c r="K11" s="6">
        <f>-30+25.4</f>
        <v>-4.6000000000000014</v>
      </c>
      <c r="L11">
        <f t="shared" si="0"/>
        <v>6.2</v>
      </c>
      <c r="M11" t="b">
        <f t="shared" si="1"/>
        <v>1</v>
      </c>
      <c r="N11" s="10" t="s">
        <v>22</v>
      </c>
    </row>
    <row r="12" spans="1:14" x14ac:dyDescent="0.25">
      <c r="A12" s="4" t="s">
        <v>6</v>
      </c>
      <c r="B12" s="4" t="s">
        <v>11</v>
      </c>
      <c r="C12" s="4">
        <v>5</v>
      </c>
      <c r="D12" s="4" t="s">
        <v>8</v>
      </c>
      <c r="E12" s="4">
        <v>200</v>
      </c>
      <c r="F12" s="4" t="s">
        <v>19</v>
      </c>
      <c r="G12" s="4">
        <f t="shared" ref="G12:G18" si="3">-16.6+6</f>
        <v>-10.600000000000001</v>
      </c>
      <c r="H12" s="6">
        <v>-10.550420000000001</v>
      </c>
      <c r="I12" s="6">
        <v>22.4</v>
      </c>
      <c r="J12" s="6">
        <v>-10.550420000000001</v>
      </c>
      <c r="K12" s="6">
        <f t="shared" ref="K12:K18" si="4">-30+25.4</f>
        <v>-4.6000000000000014</v>
      </c>
      <c r="L12">
        <f t="shared" si="0"/>
        <v>6.2</v>
      </c>
      <c r="M12" t="b">
        <f t="shared" si="1"/>
        <v>1</v>
      </c>
      <c r="N12" s="10" t="s">
        <v>22</v>
      </c>
    </row>
    <row r="13" spans="1:14" x14ac:dyDescent="0.25">
      <c r="A13" s="3" t="s">
        <v>6</v>
      </c>
      <c r="B13" s="3" t="s">
        <v>7</v>
      </c>
      <c r="C13" s="3">
        <v>6</v>
      </c>
      <c r="D13" s="3" t="s">
        <v>8</v>
      </c>
      <c r="E13" s="3">
        <v>200</v>
      </c>
      <c r="F13" s="3" t="s">
        <v>19</v>
      </c>
      <c r="G13" s="3">
        <f t="shared" si="3"/>
        <v>-10.600000000000001</v>
      </c>
      <c r="H13" s="6">
        <v>-10.281815</v>
      </c>
      <c r="I13" s="6">
        <v>6.2</v>
      </c>
      <c r="J13" s="6">
        <v>-10.281815</v>
      </c>
      <c r="K13" s="6">
        <f t="shared" si="4"/>
        <v>-4.6000000000000014</v>
      </c>
      <c r="L13">
        <f t="shared" si="0"/>
        <v>6.2</v>
      </c>
      <c r="M13" t="b">
        <f t="shared" si="1"/>
        <v>1</v>
      </c>
      <c r="N13" s="9" t="s">
        <v>22</v>
      </c>
    </row>
    <row r="14" spans="1:14" x14ac:dyDescent="0.25">
      <c r="A14" s="4" t="s">
        <v>6</v>
      </c>
      <c r="B14" s="4" t="s">
        <v>11</v>
      </c>
      <c r="C14" s="4">
        <v>6</v>
      </c>
      <c r="D14" s="4" t="s">
        <v>8</v>
      </c>
      <c r="E14" s="4">
        <v>200</v>
      </c>
      <c r="F14" s="4" t="s">
        <v>19</v>
      </c>
      <c r="G14" s="4">
        <f t="shared" si="3"/>
        <v>-10.600000000000001</v>
      </c>
      <c r="H14" s="6">
        <v>-4.8499891000000002</v>
      </c>
      <c r="I14" s="6">
        <v>22.4</v>
      </c>
      <c r="J14" s="6">
        <v>-4.8499891000000002</v>
      </c>
      <c r="K14" s="6">
        <f t="shared" si="4"/>
        <v>-4.6000000000000014</v>
      </c>
      <c r="L14">
        <f t="shared" si="0"/>
        <v>6.2</v>
      </c>
      <c r="M14" t="b">
        <f t="shared" si="1"/>
        <v>1</v>
      </c>
      <c r="N14" s="9" t="s">
        <v>22</v>
      </c>
    </row>
    <row r="15" spans="1:14" x14ac:dyDescent="0.25">
      <c r="A15" s="3" t="s">
        <v>6</v>
      </c>
      <c r="B15" s="3" t="s">
        <v>7</v>
      </c>
      <c r="C15" s="3">
        <v>10</v>
      </c>
      <c r="D15" s="3" t="s">
        <v>8</v>
      </c>
      <c r="E15" s="3">
        <v>200</v>
      </c>
      <c r="F15" s="3" t="s">
        <v>19</v>
      </c>
      <c r="G15" s="3">
        <f t="shared" si="3"/>
        <v>-10.600000000000001</v>
      </c>
      <c r="H15" s="6">
        <v>-8.5797903000000009</v>
      </c>
      <c r="I15" s="6">
        <v>6.2</v>
      </c>
      <c r="J15" s="6">
        <v>-8.5797903000000009</v>
      </c>
      <c r="K15" s="6">
        <f t="shared" si="4"/>
        <v>-4.6000000000000014</v>
      </c>
      <c r="L15">
        <f t="shared" si="0"/>
        <v>6.2</v>
      </c>
      <c r="M15" t="b">
        <f>AND((J15&lt;=K15))</f>
        <v>1</v>
      </c>
      <c r="N15" s="9" t="s">
        <v>22</v>
      </c>
    </row>
    <row r="16" spans="1:14" x14ac:dyDescent="0.25">
      <c r="A16" s="4" t="s">
        <v>6</v>
      </c>
      <c r="B16" s="4" t="s">
        <v>11</v>
      </c>
      <c r="C16" s="4">
        <v>10</v>
      </c>
      <c r="D16" s="4" t="s">
        <v>8</v>
      </c>
      <c r="E16" s="4">
        <v>200</v>
      </c>
      <c r="F16" s="4" t="s">
        <v>19</v>
      </c>
      <c r="G16" s="4">
        <f t="shared" si="3"/>
        <v>-10.600000000000001</v>
      </c>
      <c r="H16" s="6">
        <v>3.5050053000000001</v>
      </c>
      <c r="I16" s="6">
        <v>22.4</v>
      </c>
      <c r="J16" s="6">
        <v>3.5050053000000001</v>
      </c>
      <c r="K16" s="6">
        <f t="shared" si="4"/>
        <v>-4.6000000000000014</v>
      </c>
      <c r="L16">
        <f t="shared" si="0"/>
        <v>6.2</v>
      </c>
      <c r="M16" t="b">
        <f t="shared" ref="M16:M34" si="5">AND((J16&lt;=K16))</f>
        <v>0</v>
      </c>
      <c r="N16" s="10" t="s">
        <v>23</v>
      </c>
    </row>
    <row r="17" spans="1:14" x14ac:dyDescent="0.25">
      <c r="A17" s="3" t="s">
        <v>6</v>
      </c>
      <c r="B17" s="3" t="s">
        <v>7</v>
      </c>
      <c r="C17" s="3">
        <v>20</v>
      </c>
      <c r="D17" s="3" t="s">
        <v>8</v>
      </c>
      <c r="E17" s="3">
        <v>200</v>
      </c>
      <c r="F17" s="3" t="s">
        <v>19</v>
      </c>
      <c r="G17" s="3">
        <f t="shared" si="3"/>
        <v>-10.600000000000001</v>
      </c>
      <c r="H17" s="6">
        <v>-5.3694351999999999</v>
      </c>
      <c r="I17" s="6">
        <v>6.2</v>
      </c>
      <c r="J17" s="6">
        <v>-5.3694351999999999</v>
      </c>
      <c r="K17" s="6">
        <f t="shared" si="4"/>
        <v>-4.6000000000000014</v>
      </c>
      <c r="L17">
        <f t="shared" si="0"/>
        <v>6.2</v>
      </c>
      <c r="M17" t="b">
        <f t="shared" si="5"/>
        <v>1</v>
      </c>
      <c r="N17" s="9" t="s">
        <v>22</v>
      </c>
    </row>
    <row r="18" spans="1:14" x14ac:dyDescent="0.25">
      <c r="A18" s="4" t="s">
        <v>6</v>
      </c>
      <c r="B18" s="4" t="s">
        <v>11</v>
      </c>
      <c r="C18" s="4">
        <v>20</v>
      </c>
      <c r="D18" s="4" t="s">
        <v>8</v>
      </c>
      <c r="E18" s="4">
        <v>200</v>
      </c>
      <c r="F18" s="4" t="s">
        <v>19</v>
      </c>
      <c r="G18" s="4">
        <f t="shared" si="3"/>
        <v>-10.600000000000001</v>
      </c>
      <c r="H18" s="6">
        <v>9.3956528000000006</v>
      </c>
      <c r="I18" s="6">
        <v>22.4</v>
      </c>
      <c r="J18" s="6">
        <v>9.3956528000000006</v>
      </c>
      <c r="K18" s="6">
        <f t="shared" si="4"/>
        <v>-4.6000000000000014</v>
      </c>
      <c r="L18">
        <f t="shared" si="0"/>
        <v>6.2</v>
      </c>
      <c r="M18" t="b">
        <f t="shared" si="5"/>
        <v>0</v>
      </c>
      <c r="N18" s="10" t="s">
        <v>23</v>
      </c>
    </row>
    <row r="19" spans="1:14" x14ac:dyDescent="0.25">
      <c r="A19" s="3" t="s">
        <v>6</v>
      </c>
      <c r="B19" s="3" t="s">
        <v>7</v>
      </c>
      <c r="C19" s="3">
        <v>5</v>
      </c>
      <c r="D19" s="3" t="s">
        <v>21</v>
      </c>
      <c r="E19" s="3">
        <v>200</v>
      </c>
      <c r="F19" s="3" t="s">
        <v>9</v>
      </c>
      <c r="G19" s="3" t="s">
        <v>10</v>
      </c>
      <c r="H19" s="6">
        <v>-30</v>
      </c>
      <c r="I19" s="6">
        <v>4.4000000000000004</v>
      </c>
      <c r="J19" s="6">
        <v>-30</v>
      </c>
      <c r="K19">
        <f>$J$19</f>
        <v>-30</v>
      </c>
      <c r="L19" s="1">
        <f t="shared" ref="L19:L34" si="6">$I$19</f>
        <v>4.4000000000000004</v>
      </c>
      <c r="M19" t="b">
        <f t="shared" si="5"/>
        <v>1</v>
      </c>
      <c r="N19" s="10" t="s">
        <v>22</v>
      </c>
    </row>
    <row r="20" spans="1:14" x14ac:dyDescent="0.25">
      <c r="A20" s="4" t="s">
        <v>6</v>
      </c>
      <c r="B20" s="4" t="s">
        <v>11</v>
      </c>
      <c r="C20" s="4">
        <v>5</v>
      </c>
      <c r="D20" s="4" t="s">
        <v>21</v>
      </c>
      <c r="E20" s="4">
        <v>200</v>
      </c>
      <c r="F20" s="4" t="s">
        <v>9</v>
      </c>
      <c r="G20" s="4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 s="1">
        <f t="shared" si="6"/>
        <v>4.4000000000000004</v>
      </c>
      <c r="M20" t="b">
        <f t="shared" si="5"/>
        <v>1</v>
      </c>
      <c r="N20" s="10" t="s">
        <v>22</v>
      </c>
    </row>
    <row r="21" spans="1:14" x14ac:dyDescent="0.25">
      <c r="A21" s="3" t="s">
        <v>6</v>
      </c>
      <c r="B21" s="3" t="s">
        <v>7</v>
      </c>
      <c r="C21" s="3">
        <v>6</v>
      </c>
      <c r="D21" s="3" t="s">
        <v>21</v>
      </c>
      <c r="E21" s="3">
        <v>200</v>
      </c>
      <c r="F21" s="3" t="s">
        <v>9</v>
      </c>
      <c r="G21" s="3" t="s">
        <v>10</v>
      </c>
      <c r="H21" s="6">
        <v>-23.194535999999999</v>
      </c>
      <c r="I21" s="6">
        <v>4.4000000000000004</v>
      </c>
      <c r="J21" s="6">
        <v>-23.194535999999999</v>
      </c>
      <c r="K21">
        <f t="shared" si="7"/>
        <v>-30</v>
      </c>
      <c r="L21" s="1">
        <f t="shared" si="6"/>
        <v>4.4000000000000004</v>
      </c>
      <c r="M21" t="b">
        <f t="shared" si="5"/>
        <v>0</v>
      </c>
      <c r="N21" s="10" t="s">
        <v>23</v>
      </c>
    </row>
    <row r="22" spans="1:14" x14ac:dyDescent="0.25">
      <c r="A22" s="4" t="s">
        <v>6</v>
      </c>
      <c r="B22" s="4" t="s">
        <v>11</v>
      </c>
      <c r="C22" s="4">
        <v>6</v>
      </c>
      <c r="D22" s="4" t="s">
        <v>21</v>
      </c>
      <c r="E22" s="4">
        <v>200</v>
      </c>
      <c r="F22" s="4" t="s">
        <v>9</v>
      </c>
      <c r="G22" s="4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 s="1">
        <f t="shared" si="6"/>
        <v>4.4000000000000004</v>
      </c>
      <c r="M22" t="b">
        <f t="shared" si="5"/>
        <v>0</v>
      </c>
      <c r="N22" s="10" t="s">
        <v>23</v>
      </c>
    </row>
    <row r="23" spans="1:14" x14ac:dyDescent="0.25">
      <c r="A23" s="3" t="s">
        <v>6</v>
      </c>
      <c r="B23" s="3" t="s">
        <v>7</v>
      </c>
      <c r="C23" s="3">
        <v>10</v>
      </c>
      <c r="D23" s="3" t="s">
        <v>21</v>
      </c>
      <c r="E23" s="3">
        <v>200</v>
      </c>
      <c r="F23" s="3" t="s">
        <v>9</v>
      </c>
      <c r="G23" s="3" t="s">
        <v>10</v>
      </c>
      <c r="H23" s="6">
        <v>-14.543103</v>
      </c>
      <c r="I23" s="6">
        <v>4.4000000000000004</v>
      </c>
      <c r="J23" s="6">
        <v>-14.543103</v>
      </c>
      <c r="K23">
        <f t="shared" si="7"/>
        <v>-30</v>
      </c>
      <c r="L23" s="1">
        <f t="shared" si="6"/>
        <v>4.4000000000000004</v>
      </c>
      <c r="M23" t="b">
        <f t="shared" si="5"/>
        <v>0</v>
      </c>
      <c r="N23" s="10" t="s">
        <v>23</v>
      </c>
    </row>
    <row r="24" spans="1:14" x14ac:dyDescent="0.25">
      <c r="A24" s="4" t="s">
        <v>6</v>
      </c>
      <c r="B24" s="4" t="s">
        <v>11</v>
      </c>
      <c r="C24" s="4">
        <v>10</v>
      </c>
      <c r="D24" s="4" t="s">
        <v>21</v>
      </c>
      <c r="E24" s="4">
        <v>200</v>
      </c>
      <c r="F24" s="4" t="s">
        <v>9</v>
      </c>
      <c r="G24" s="4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 s="1">
        <f t="shared" si="6"/>
        <v>4.4000000000000004</v>
      </c>
      <c r="M24" t="b">
        <f t="shared" si="5"/>
        <v>0</v>
      </c>
      <c r="N24" s="10" t="s">
        <v>23</v>
      </c>
    </row>
    <row r="25" spans="1:14" x14ac:dyDescent="0.25">
      <c r="A25" s="3" t="s">
        <v>6</v>
      </c>
      <c r="B25" s="3" t="s">
        <v>7</v>
      </c>
      <c r="C25" s="3">
        <v>20</v>
      </c>
      <c r="D25" s="3" t="s">
        <v>21</v>
      </c>
      <c r="E25" s="3">
        <v>200</v>
      </c>
      <c r="F25" s="3" t="s">
        <v>9</v>
      </c>
      <c r="G25" s="3" t="s">
        <v>10</v>
      </c>
      <c r="H25" s="6">
        <v>-8.6162232999999997</v>
      </c>
      <c r="I25" s="6">
        <v>4.4000000000000004</v>
      </c>
      <c r="J25" s="6">
        <v>-8.6162232999999997</v>
      </c>
      <c r="K25">
        <f t="shared" si="7"/>
        <v>-30</v>
      </c>
      <c r="L25" s="1">
        <f t="shared" si="6"/>
        <v>4.4000000000000004</v>
      </c>
      <c r="M25" t="b">
        <f t="shared" si="5"/>
        <v>0</v>
      </c>
      <c r="N25" s="10" t="s">
        <v>23</v>
      </c>
    </row>
    <row r="26" spans="1:14" x14ac:dyDescent="0.25">
      <c r="A26" s="4" t="s">
        <v>6</v>
      </c>
      <c r="B26" s="4" t="s">
        <v>11</v>
      </c>
      <c r="C26" s="4">
        <v>20</v>
      </c>
      <c r="D26" s="4" t="s">
        <v>21</v>
      </c>
      <c r="E26" s="4">
        <v>200</v>
      </c>
      <c r="F26" s="4" t="s">
        <v>9</v>
      </c>
      <c r="G26" s="4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 s="1">
        <f t="shared" si="6"/>
        <v>4.4000000000000004</v>
      </c>
      <c r="M26" t="b">
        <f t="shared" si="5"/>
        <v>0</v>
      </c>
      <c r="N26" s="10" t="s">
        <v>23</v>
      </c>
    </row>
    <row r="27" spans="1:14" x14ac:dyDescent="0.25">
      <c r="A27" s="3" t="s">
        <v>6</v>
      </c>
      <c r="B27" s="3" t="s">
        <v>7</v>
      </c>
      <c r="C27" s="3">
        <v>5</v>
      </c>
      <c r="D27" s="3" t="s">
        <v>21</v>
      </c>
      <c r="E27" s="3">
        <v>200</v>
      </c>
      <c r="F27" s="3" t="s">
        <v>19</v>
      </c>
      <c r="G27" s="7">
        <f>-14.5+6</f>
        <v>-8.5</v>
      </c>
      <c r="H27" s="6">
        <v>-8.4693626000000002</v>
      </c>
      <c r="I27" s="6">
        <v>4.4000000000000004</v>
      </c>
      <c r="J27" s="6">
        <v>-8.4693626000000002</v>
      </c>
      <c r="K27" s="1">
        <f>-30+27.5</f>
        <v>-2.5</v>
      </c>
      <c r="L27" s="1">
        <f t="shared" si="6"/>
        <v>4.4000000000000004</v>
      </c>
      <c r="M27" t="b">
        <f t="shared" si="5"/>
        <v>1</v>
      </c>
      <c r="N27" s="10" t="s">
        <v>22</v>
      </c>
    </row>
    <row r="28" spans="1:14" x14ac:dyDescent="0.25">
      <c r="A28" s="4" t="s">
        <v>6</v>
      </c>
      <c r="B28" s="4" t="s">
        <v>11</v>
      </c>
      <c r="C28" s="4">
        <v>5</v>
      </c>
      <c r="D28" s="4" t="s">
        <v>21</v>
      </c>
      <c r="E28" s="4">
        <v>200</v>
      </c>
      <c r="F28" s="4" t="s">
        <v>19</v>
      </c>
      <c r="G28" s="8">
        <f t="shared" ref="G28:G34" si="8">-14.5+6</f>
        <v>-8.5</v>
      </c>
      <c r="H28" s="6">
        <v>-8.4693626000000002</v>
      </c>
      <c r="I28" s="6">
        <v>20.6</v>
      </c>
      <c r="J28" s="6">
        <v>-8.4693626000000002</v>
      </c>
      <c r="K28" s="1">
        <f t="shared" ref="K28:K34" si="9">-30+27.5</f>
        <v>-2.5</v>
      </c>
      <c r="L28" s="1">
        <f t="shared" si="6"/>
        <v>4.4000000000000004</v>
      </c>
      <c r="M28" t="b">
        <f t="shared" si="5"/>
        <v>1</v>
      </c>
      <c r="N28" s="10" t="s">
        <v>22</v>
      </c>
    </row>
    <row r="29" spans="1:14" x14ac:dyDescent="0.25">
      <c r="A29" s="3" t="s">
        <v>6</v>
      </c>
      <c r="B29" s="3" t="s">
        <v>7</v>
      </c>
      <c r="C29" s="3">
        <v>6</v>
      </c>
      <c r="D29" s="3" t="s">
        <v>21</v>
      </c>
      <c r="E29" s="3">
        <v>200</v>
      </c>
      <c r="F29" s="3" t="s">
        <v>19</v>
      </c>
      <c r="G29" s="7">
        <f t="shared" si="8"/>
        <v>-8.5</v>
      </c>
      <c r="H29" s="6">
        <v>-8.3608905</v>
      </c>
      <c r="I29" s="6">
        <v>4.4000000000000004</v>
      </c>
      <c r="J29" s="6">
        <v>-8.3608905</v>
      </c>
      <c r="K29" s="1">
        <f t="shared" si="9"/>
        <v>-2.5</v>
      </c>
      <c r="L29" s="1">
        <f t="shared" si="6"/>
        <v>4.4000000000000004</v>
      </c>
      <c r="M29" t="b">
        <f t="shared" si="5"/>
        <v>1</v>
      </c>
      <c r="N29" s="9" t="s">
        <v>22</v>
      </c>
    </row>
    <row r="30" spans="1:14" x14ac:dyDescent="0.25">
      <c r="A30" s="4" t="s">
        <v>6</v>
      </c>
      <c r="B30" s="4" t="s">
        <v>11</v>
      </c>
      <c r="C30" s="4">
        <v>6</v>
      </c>
      <c r="D30" s="4" t="s">
        <v>21</v>
      </c>
      <c r="E30" s="4">
        <v>200</v>
      </c>
      <c r="F30" s="4" t="s">
        <v>19</v>
      </c>
      <c r="G30" s="8">
        <f t="shared" si="8"/>
        <v>-8.5</v>
      </c>
      <c r="H30" s="6">
        <v>-5.2258107000000003</v>
      </c>
      <c r="I30" s="6">
        <v>20.6</v>
      </c>
      <c r="J30" s="6">
        <v>-5.2258107000000003</v>
      </c>
      <c r="K30" s="1">
        <f t="shared" si="9"/>
        <v>-2.5</v>
      </c>
      <c r="L30" s="1">
        <f t="shared" si="6"/>
        <v>4.4000000000000004</v>
      </c>
      <c r="M30" t="b">
        <f t="shared" si="5"/>
        <v>1</v>
      </c>
      <c r="N30" s="9" t="s">
        <v>22</v>
      </c>
    </row>
    <row r="31" spans="1:14" x14ac:dyDescent="0.25">
      <c r="A31" s="3" t="s">
        <v>6</v>
      </c>
      <c r="B31" s="3" t="s">
        <v>7</v>
      </c>
      <c r="C31" s="3">
        <v>10</v>
      </c>
      <c r="D31" s="3" t="s">
        <v>21</v>
      </c>
      <c r="E31" s="3">
        <v>200</v>
      </c>
      <c r="F31" s="3" t="s">
        <v>19</v>
      </c>
      <c r="G31" s="7">
        <f t="shared" si="8"/>
        <v>-8.5</v>
      </c>
      <c r="H31" s="6">
        <v>-7.5787217</v>
      </c>
      <c r="I31" s="6">
        <v>4.4000000000000004</v>
      </c>
      <c r="J31" s="6">
        <v>-7.5787217</v>
      </c>
      <c r="K31" s="1">
        <f t="shared" si="9"/>
        <v>-2.5</v>
      </c>
      <c r="L31" s="1">
        <f t="shared" si="6"/>
        <v>4.4000000000000004</v>
      </c>
      <c r="M31" t="b">
        <f t="shared" si="5"/>
        <v>1</v>
      </c>
      <c r="N31" s="9" t="s">
        <v>22</v>
      </c>
    </row>
    <row r="32" spans="1:14" x14ac:dyDescent="0.25">
      <c r="A32" s="4" t="s">
        <v>6</v>
      </c>
      <c r="B32" s="4" t="s">
        <v>11</v>
      </c>
      <c r="C32" s="4">
        <v>10</v>
      </c>
      <c r="D32" s="4" t="s">
        <v>21</v>
      </c>
      <c r="E32" s="4">
        <v>200</v>
      </c>
      <c r="F32" s="4" t="s">
        <v>19</v>
      </c>
      <c r="G32" s="8">
        <f t="shared" si="8"/>
        <v>-8.5</v>
      </c>
      <c r="H32" s="6">
        <v>1.9418709999999999</v>
      </c>
      <c r="I32" s="6">
        <v>20.6</v>
      </c>
      <c r="J32" s="6">
        <v>1.9418709999999999</v>
      </c>
      <c r="K32" s="1">
        <f t="shared" si="9"/>
        <v>-2.5</v>
      </c>
      <c r="L32" s="1">
        <f t="shared" si="6"/>
        <v>4.4000000000000004</v>
      </c>
      <c r="M32" t="b">
        <f t="shared" si="5"/>
        <v>0</v>
      </c>
      <c r="N32" s="10" t="s">
        <v>23</v>
      </c>
    </row>
    <row r="33" spans="1:14" x14ac:dyDescent="0.25">
      <c r="A33" s="3" t="s">
        <v>6</v>
      </c>
      <c r="B33" s="3" t="s">
        <v>7</v>
      </c>
      <c r="C33" s="3">
        <v>20</v>
      </c>
      <c r="D33" s="3" t="s">
        <v>21</v>
      </c>
      <c r="E33" s="3">
        <v>200</v>
      </c>
      <c r="F33" s="3" t="s">
        <v>19</v>
      </c>
      <c r="G33" s="7">
        <f t="shared" si="8"/>
        <v>-8.5</v>
      </c>
      <c r="H33" s="6">
        <v>-5.6579341000000003</v>
      </c>
      <c r="I33" s="6">
        <v>4.4000000000000004</v>
      </c>
      <c r="J33" s="6">
        <v>-5.6579341000000003</v>
      </c>
      <c r="K33" s="1">
        <f t="shared" si="9"/>
        <v>-2.5</v>
      </c>
      <c r="L33" s="1">
        <f t="shared" si="6"/>
        <v>4.4000000000000004</v>
      </c>
      <c r="M33" t="b">
        <f t="shared" si="5"/>
        <v>1</v>
      </c>
      <c r="N33" s="9" t="s">
        <v>22</v>
      </c>
    </row>
    <row r="34" spans="1:14" x14ac:dyDescent="0.25">
      <c r="A34" s="4" t="s">
        <v>6</v>
      </c>
      <c r="B34" s="4" t="s">
        <v>11</v>
      </c>
      <c r="C34" s="4">
        <v>20</v>
      </c>
      <c r="D34" s="4" t="s">
        <v>21</v>
      </c>
      <c r="E34" s="4">
        <v>200</v>
      </c>
      <c r="F34" s="4" t="s">
        <v>19</v>
      </c>
      <c r="G34" s="8">
        <f t="shared" si="8"/>
        <v>-8.5</v>
      </c>
      <c r="H34" s="6">
        <v>7.6555856000000002</v>
      </c>
      <c r="I34" s="6">
        <v>20.6</v>
      </c>
      <c r="J34" s="6">
        <v>7.6555856000000002</v>
      </c>
      <c r="K34" s="1">
        <f t="shared" si="9"/>
        <v>-2.5</v>
      </c>
      <c r="L34" s="1">
        <f t="shared" si="6"/>
        <v>4.4000000000000004</v>
      </c>
      <c r="M34" t="b">
        <f t="shared" si="5"/>
        <v>0</v>
      </c>
      <c r="N34" s="10" t="s">
        <v>23</v>
      </c>
    </row>
  </sheetData>
  <autoFilter ref="A2:G34" xr:uid="{49E8CE60-236B-4F92-91F4-CD7B2165ACB1}"/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EB4A6-6386-4844-A647-5EFD37BB2BBD}">
  <dimension ref="A2:N34"/>
  <sheetViews>
    <sheetView zoomScale="80" zoomScaleNormal="80" workbookViewId="0">
      <selection activeCell="D8" sqref="D8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3" t="s">
        <v>26</v>
      </c>
      <c r="B3" s="3" t="s">
        <v>7</v>
      </c>
      <c r="C3" s="3">
        <v>5</v>
      </c>
      <c r="D3" s="3" t="s">
        <v>8</v>
      </c>
      <c r="E3" s="3">
        <v>200</v>
      </c>
      <c r="F3" s="3" t="s">
        <v>9</v>
      </c>
      <c r="G3" s="3" t="s">
        <v>10</v>
      </c>
      <c r="H3" s="6">
        <v>-30</v>
      </c>
      <c r="I3" s="6">
        <v>13.7</v>
      </c>
      <c r="J3" s="6">
        <v>-30</v>
      </c>
      <c r="K3" s="1">
        <f>$J$3</f>
        <v>-30</v>
      </c>
      <c r="L3">
        <f t="shared" ref="L3:L18" si="0">$I$3</f>
        <v>13.7</v>
      </c>
      <c r="M3" t="b">
        <f t="shared" ref="M3:M14" si="1">AND((J3&lt;=K3))</f>
        <v>1</v>
      </c>
      <c r="N3" s="10" t="s">
        <v>22</v>
      </c>
    </row>
    <row r="4" spans="1:14" x14ac:dyDescent="0.25">
      <c r="A4" s="4" t="s">
        <v>26</v>
      </c>
      <c r="B4" s="4" t="s">
        <v>11</v>
      </c>
      <c r="C4" s="4">
        <v>5</v>
      </c>
      <c r="D4" s="4" t="s">
        <v>8</v>
      </c>
      <c r="E4" s="4">
        <v>200</v>
      </c>
      <c r="F4" s="4" t="s">
        <v>9</v>
      </c>
      <c r="G4" s="4" t="s">
        <v>10</v>
      </c>
      <c r="H4" s="6">
        <v>-30</v>
      </c>
      <c r="I4" s="6">
        <v>22.4</v>
      </c>
      <c r="J4" s="6">
        <v>-30</v>
      </c>
      <c r="K4" s="1">
        <f t="shared" ref="K4:K10" si="2">$J$3</f>
        <v>-30</v>
      </c>
      <c r="L4">
        <f t="shared" si="0"/>
        <v>13.7</v>
      </c>
      <c r="M4" t="b">
        <f t="shared" si="1"/>
        <v>1</v>
      </c>
      <c r="N4" s="10" t="s">
        <v>22</v>
      </c>
    </row>
    <row r="5" spans="1:14" x14ac:dyDescent="0.25">
      <c r="A5" s="3" t="s">
        <v>26</v>
      </c>
      <c r="B5" s="3" t="s">
        <v>7</v>
      </c>
      <c r="C5" s="3">
        <v>6</v>
      </c>
      <c r="D5" s="3" t="s">
        <v>8</v>
      </c>
      <c r="E5" s="3">
        <v>200</v>
      </c>
      <c r="F5" s="3" t="s">
        <v>9</v>
      </c>
      <c r="G5" s="3" t="s">
        <v>10</v>
      </c>
      <c r="H5" s="6">
        <v>-14.777087</v>
      </c>
      <c r="I5" s="6">
        <v>13.7</v>
      </c>
      <c r="J5" s="6">
        <v>-14.777087</v>
      </c>
      <c r="K5" s="1">
        <f t="shared" si="2"/>
        <v>-30</v>
      </c>
      <c r="L5">
        <f t="shared" si="0"/>
        <v>13.7</v>
      </c>
      <c r="M5" t="b">
        <f t="shared" si="1"/>
        <v>0</v>
      </c>
      <c r="N5" s="10" t="s">
        <v>23</v>
      </c>
    </row>
    <row r="6" spans="1:14" x14ac:dyDescent="0.25">
      <c r="A6" s="4" t="s">
        <v>26</v>
      </c>
      <c r="B6" s="4" t="s">
        <v>11</v>
      </c>
      <c r="C6" s="4">
        <v>6</v>
      </c>
      <c r="D6" s="4" t="s">
        <v>8</v>
      </c>
      <c r="E6" s="4">
        <v>200</v>
      </c>
      <c r="F6" s="4" t="s">
        <v>9</v>
      </c>
      <c r="G6" s="4" t="s">
        <v>10</v>
      </c>
      <c r="H6" s="6">
        <v>-6.1912853999999999</v>
      </c>
      <c r="I6" s="6">
        <v>22.4</v>
      </c>
      <c r="J6" s="6">
        <v>-6.1912853999999999</v>
      </c>
      <c r="K6" s="1">
        <f t="shared" si="2"/>
        <v>-30</v>
      </c>
      <c r="L6">
        <f t="shared" si="0"/>
        <v>13.7</v>
      </c>
      <c r="M6" t="b">
        <f t="shared" si="1"/>
        <v>0</v>
      </c>
      <c r="N6" s="10" t="s">
        <v>23</v>
      </c>
    </row>
    <row r="7" spans="1:14" x14ac:dyDescent="0.25">
      <c r="A7" s="3" t="s">
        <v>26</v>
      </c>
      <c r="B7" s="3" t="s">
        <v>7</v>
      </c>
      <c r="C7" s="3">
        <v>10</v>
      </c>
      <c r="D7" s="3" t="s">
        <v>8</v>
      </c>
      <c r="E7" s="3">
        <v>200</v>
      </c>
      <c r="F7" s="3" t="s">
        <v>9</v>
      </c>
      <c r="G7" s="3" t="s">
        <v>10</v>
      </c>
      <c r="H7" s="6">
        <v>-5.3522069999999999</v>
      </c>
      <c r="I7" s="6">
        <v>13.7</v>
      </c>
      <c r="J7" s="6">
        <v>-5.3522069999999999</v>
      </c>
      <c r="K7" s="1">
        <f t="shared" si="2"/>
        <v>-30</v>
      </c>
      <c r="L7">
        <f t="shared" si="0"/>
        <v>13.7</v>
      </c>
      <c r="M7" t="b">
        <f t="shared" si="1"/>
        <v>0</v>
      </c>
      <c r="N7" s="10" t="s">
        <v>23</v>
      </c>
    </row>
    <row r="8" spans="1:14" x14ac:dyDescent="0.25">
      <c r="A8" s="4" t="s">
        <v>26</v>
      </c>
      <c r="B8" s="4" t="s">
        <v>11</v>
      </c>
      <c r="C8" s="4">
        <v>10</v>
      </c>
      <c r="D8" s="4" t="s">
        <v>8</v>
      </c>
      <c r="E8" s="4">
        <v>200</v>
      </c>
      <c r="F8" s="4" t="s">
        <v>9</v>
      </c>
      <c r="G8" s="4" t="s">
        <v>10</v>
      </c>
      <c r="H8" s="6">
        <v>3.3350493999999999</v>
      </c>
      <c r="I8" s="6">
        <v>22.4</v>
      </c>
      <c r="J8" s="6">
        <v>3.3350493999999999</v>
      </c>
      <c r="K8" s="1">
        <f t="shared" si="2"/>
        <v>-30</v>
      </c>
      <c r="L8">
        <f t="shared" si="0"/>
        <v>13.7</v>
      </c>
      <c r="M8" t="b">
        <f t="shared" si="1"/>
        <v>0</v>
      </c>
      <c r="N8" s="10" t="s">
        <v>23</v>
      </c>
    </row>
    <row r="9" spans="1:14" x14ac:dyDescent="0.25">
      <c r="A9" s="3" t="s">
        <v>26</v>
      </c>
      <c r="B9" s="3" t="s">
        <v>7</v>
      </c>
      <c r="C9" s="3">
        <v>20</v>
      </c>
      <c r="D9" s="3" t="s">
        <v>8</v>
      </c>
      <c r="E9" s="3">
        <v>200</v>
      </c>
      <c r="F9" s="3" t="s">
        <v>9</v>
      </c>
      <c r="G9" s="3" t="s">
        <v>10</v>
      </c>
      <c r="H9" s="6">
        <v>0.65720818999999997</v>
      </c>
      <c r="I9" s="6">
        <v>13.7</v>
      </c>
      <c r="J9" s="6">
        <v>0.65720818999999997</v>
      </c>
      <c r="K9" s="1">
        <f t="shared" si="2"/>
        <v>-30</v>
      </c>
      <c r="L9">
        <f t="shared" si="0"/>
        <v>13.7</v>
      </c>
      <c r="M9" t="b">
        <f t="shared" si="1"/>
        <v>0</v>
      </c>
      <c r="N9" s="10" t="s">
        <v>23</v>
      </c>
    </row>
    <row r="10" spans="1:14" x14ac:dyDescent="0.25">
      <c r="A10" s="4" t="s">
        <v>26</v>
      </c>
      <c r="B10" s="4" t="s">
        <v>11</v>
      </c>
      <c r="C10" s="4">
        <v>20</v>
      </c>
      <c r="D10" s="4" t="s">
        <v>8</v>
      </c>
      <c r="E10" s="4">
        <v>200</v>
      </c>
      <c r="F10" s="4" t="s">
        <v>9</v>
      </c>
      <c r="G10" s="4" t="s">
        <v>10</v>
      </c>
      <c r="H10" s="6">
        <v>9.3541378000000002</v>
      </c>
      <c r="I10" s="6">
        <v>22.4</v>
      </c>
      <c r="J10" s="6">
        <v>9.3541378000000002</v>
      </c>
      <c r="K10" s="1">
        <f t="shared" si="2"/>
        <v>-30</v>
      </c>
      <c r="L10">
        <f t="shared" si="0"/>
        <v>13.7</v>
      </c>
      <c r="M10" t="b">
        <f t="shared" si="1"/>
        <v>0</v>
      </c>
      <c r="N10" s="10" t="s">
        <v>23</v>
      </c>
    </row>
    <row r="11" spans="1:14" x14ac:dyDescent="0.25">
      <c r="A11" s="3" t="s">
        <v>26</v>
      </c>
      <c r="B11" s="3" t="s">
        <v>7</v>
      </c>
      <c r="C11" s="3">
        <v>5</v>
      </c>
      <c r="D11" s="3" t="s">
        <v>8</v>
      </c>
      <c r="E11" s="3">
        <v>200</v>
      </c>
      <c r="F11" s="3" t="s">
        <v>19</v>
      </c>
      <c r="G11" s="3">
        <f>-16.6+6</f>
        <v>-10.600000000000001</v>
      </c>
      <c r="H11" s="6">
        <v>-10.550420000000001</v>
      </c>
      <c r="I11" s="6">
        <v>13.7</v>
      </c>
      <c r="J11" s="6">
        <v>-10.550420000000001</v>
      </c>
      <c r="K11" s="6">
        <f>-30+25.4</f>
        <v>-4.6000000000000014</v>
      </c>
      <c r="L11">
        <f t="shared" si="0"/>
        <v>13.7</v>
      </c>
      <c r="M11" t="b">
        <f t="shared" si="1"/>
        <v>1</v>
      </c>
      <c r="N11" s="10" t="s">
        <v>22</v>
      </c>
    </row>
    <row r="12" spans="1:14" x14ac:dyDescent="0.25">
      <c r="A12" s="4" t="s">
        <v>26</v>
      </c>
      <c r="B12" s="4" t="s">
        <v>11</v>
      </c>
      <c r="C12" s="4">
        <v>5</v>
      </c>
      <c r="D12" s="4" t="s">
        <v>8</v>
      </c>
      <c r="E12" s="4">
        <v>200</v>
      </c>
      <c r="F12" s="4" t="s">
        <v>19</v>
      </c>
      <c r="G12" s="4">
        <f t="shared" ref="G12:G18" si="3">-16.6+6</f>
        <v>-10.600000000000001</v>
      </c>
      <c r="H12" s="6">
        <v>-10.550420000000001</v>
      </c>
      <c r="I12" s="6">
        <v>22.4</v>
      </c>
      <c r="J12" s="6">
        <v>-10.550420000000001</v>
      </c>
      <c r="K12" s="6">
        <f t="shared" ref="K12:K18" si="4">-30+25.4</f>
        <v>-4.6000000000000014</v>
      </c>
      <c r="L12">
        <f t="shared" si="0"/>
        <v>13.7</v>
      </c>
      <c r="M12" t="b">
        <f t="shared" si="1"/>
        <v>1</v>
      </c>
      <c r="N12" s="10" t="s">
        <v>22</v>
      </c>
    </row>
    <row r="13" spans="1:14" x14ac:dyDescent="0.25">
      <c r="A13" s="3" t="s">
        <v>26</v>
      </c>
      <c r="B13" s="3" t="s">
        <v>7</v>
      </c>
      <c r="C13" s="3">
        <v>6</v>
      </c>
      <c r="D13" s="3" t="s">
        <v>8</v>
      </c>
      <c r="E13" s="3">
        <v>200</v>
      </c>
      <c r="F13" s="3" t="s">
        <v>19</v>
      </c>
      <c r="G13" s="3">
        <f t="shared" si="3"/>
        <v>-10.600000000000001</v>
      </c>
      <c r="H13" s="6">
        <v>-9.1986194999999995</v>
      </c>
      <c r="I13" s="6">
        <v>13.7</v>
      </c>
      <c r="J13" s="6">
        <v>-9.1986194999999995</v>
      </c>
      <c r="K13" s="6">
        <f t="shared" si="4"/>
        <v>-4.6000000000000014</v>
      </c>
      <c r="L13">
        <f t="shared" si="0"/>
        <v>13.7</v>
      </c>
      <c r="M13" t="b">
        <f t="shared" si="1"/>
        <v>1</v>
      </c>
      <c r="N13" s="9" t="s">
        <v>22</v>
      </c>
    </row>
    <row r="14" spans="1:14" x14ac:dyDescent="0.25">
      <c r="A14" s="4" t="s">
        <v>26</v>
      </c>
      <c r="B14" s="4" t="s">
        <v>11</v>
      </c>
      <c r="C14" s="4">
        <v>6</v>
      </c>
      <c r="D14" s="4" t="s">
        <v>8</v>
      </c>
      <c r="E14" s="4">
        <v>200</v>
      </c>
      <c r="F14" s="4" t="s">
        <v>19</v>
      </c>
      <c r="G14" s="4">
        <f t="shared" si="3"/>
        <v>-10.600000000000001</v>
      </c>
      <c r="H14" s="6">
        <v>-4.8499891000000002</v>
      </c>
      <c r="I14" s="6">
        <v>22.4</v>
      </c>
      <c r="J14" s="6">
        <v>-4.8499891000000002</v>
      </c>
      <c r="K14" s="6">
        <f t="shared" si="4"/>
        <v>-4.6000000000000014</v>
      </c>
      <c r="L14">
        <f t="shared" si="0"/>
        <v>13.7</v>
      </c>
      <c r="M14" t="b">
        <f t="shared" si="1"/>
        <v>1</v>
      </c>
      <c r="N14" s="9" t="s">
        <v>22</v>
      </c>
    </row>
    <row r="15" spans="1:14" x14ac:dyDescent="0.25">
      <c r="A15" s="3" t="s">
        <v>26</v>
      </c>
      <c r="B15" s="3" t="s">
        <v>7</v>
      </c>
      <c r="C15" s="3">
        <v>10</v>
      </c>
      <c r="D15" s="3" t="s">
        <v>8</v>
      </c>
      <c r="E15" s="3">
        <v>200</v>
      </c>
      <c r="F15" s="3" t="s">
        <v>19</v>
      </c>
      <c r="G15" s="3">
        <f t="shared" si="3"/>
        <v>-10.600000000000001</v>
      </c>
      <c r="H15" s="6">
        <v>-4.2295521000000003</v>
      </c>
      <c r="I15" s="6">
        <v>13.7</v>
      </c>
      <c r="J15" s="6">
        <v>-4.2295521000000003</v>
      </c>
      <c r="K15" s="6">
        <f t="shared" si="4"/>
        <v>-4.6000000000000014</v>
      </c>
      <c r="L15">
        <f t="shared" si="0"/>
        <v>13.7</v>
      </c>
      <c r="M15" t="b">
        <f>AND((J15&lt;=K15))</f>
        <v>0</v>
      </c>
      <c r="N15" s="10" t="s">
        <v>23</v>
      </c>
    </row>
    <row r="16" spans="1:14" x14ac:dyDescent="0.25">
      <c r="A16" s="4" t="s">
        <v>26</v>
      </c>
      <c r="B16" s="4" t="s">
        <v>11</v>
      </c>
      <c r="C16" s="4">
        <v>10</v>
      </c>
      <c r="D16" s="4" t="s">
        <v>8</v>
      </c>
      <c r="E16" s="4">
        <v>200</v>
      </c>
      <c r="F16" s="4" t="s">
        <v>19</v>
      </c>
      <c r="G16" s="4">
        <f t="shared" si="3"/>
        <v>-10.600000000000001</v>
      </c>
      <c r="H16" s="6">
        <v>3.5050053000000001</v>
      </c>
      <c r="I16" s="6">
        <v>22.4</v>
      </c>
      <c r="J16" s="6">
        <v>3.5050053000000001</v>
      </c>
      <c r="K16" s="6">
        <f t="shared" si="4"/>
        <v>-4.6000000000000014</v>
      </c>
      <c r="L16">
        <f t="shared" si="0"/>
        <v>13.7</v>
      </c>
      <c r="M16" t="b">
        <f t="shared" ref="M16:M34" si="5">AND((J16&lt;=K16))</f>
        <v>0</v>
      </c>
      <c r="N16" s="10" t="s">
        <v>23</v>
      </c>
    </row>
    <row r="17" spans="1:14" x14ac:dyDescent="0.25">
      <c r="A17" s="3" t="s">
        <v>26</v>
      </c>
      <c r="B17" s="3" t="s">
        <v>7</v>
      </c>
      <c r="C17" s="3">
        <v>20</v>
      </c>
      <c r="D17" s="3" t="s">
        <v>8</v>
      </c>
      <c r="E17" s="3">
        <v>200</v>
      </c>
      <c r="F17" s="3" t="s">
        <v>19</v>
      </c>
      <c r="G17" s="3">
        <f t="shared" si="3"/>
        <v>-10.600000000000001</v>
      </c>
      <c r="H17" s="6">
        <v>0.95572223000000001</v>
      </c>
      <c r="I17" s="6">
        <v>13.7</v>
      </c>
      <c r="J17" s="6">
        <v>0.95572223000000001</v>
      </c>
      <c r="K17" s="6">
        <f t="shared" si="4"/>
        <v>-4.6000000000000014</v>
      </c>
      <c r="L17">
        <f t="shared" si="0"/>
        <v>13.7</v>
      </c>
      <c r="M17" t="b">
        <f t="shared" si="5"/>
        <v>0</v>
      </c>
      <c r="N17" s="10" t="s">
        <v>23</v>
      </c>
    </row>
    <row r="18" spans="1:14" x14ac:dyDescent="0.25">
      <c r="A18" s="4" t="s">
        <v>26</v>
      </c>
      <c r="B18" s="4" t="s">
        <v>11</v>
      </c>
      <c r="C18" s="4">
        <v>20</v>
      </c>
      <c r="D18" s="4" t="s">
        <v>8</v>
      </c>
      <c r="E18" s="4">
        <v>200</v>
      </c>
      <c r="F18" s="4" t="s">
        <v>19</v>
      </c>
      <c r="G18" s="4">
        <f t="shared" si="3"/>
        <v>-10.600000000000001</v>
      </c>
      <c r="H18" s="6">
        <v>9.3956528000000006</v>
      </c>
      <c r="I18" s="6">
        <v>22.4</v>
      </c>
      <c r="J18" s="6">
        <v>9.3956528000000006</v>
      </c>
      <c r="K18" s="6">
        <f t="shared" si="4"/>
        <v>-4.6000000000000014</v>
      </c>
      <c r="L18">
        <f t="shared" si="0"/>
        <v>13.7</v>
      </c>
      <c r="M18" t="b">
        <f t="shared" si="5"/>
        <v>0</v>
      </c>
      <c r="N18" s="10" t="s">
        <v>23</v>
      </c>
    </row>
    <row r="19" spans="1:14" x14ac:dyDescent="0.25">
      <c r="A19" s="3" t="s">
        <v>26</v>
      </c>
      <c r="B19" s="3" t="s">
        <v>7</v>
      </c>
      <c r="C19" s="3">
        <v>5</v>
      </c>
      <c r="D19" s="3" t="s">
        <v>21</v>
      </c>
      <c r="E19" s="3">
        <v>200</v>
      </c>
      <c r="F19" s="3" t="s">
        <v>9</v>
      </c>
      <c r="G19" s="3" t="s">
        <v>10</v>
      </c>
      <c r="H19" s="6">
        <v>-30</v>
      </c>
      <c r="I19" s="6">
        <v>11.9</v>
      </c>
      <c r="J19" s="6">
        <v>-30</v>
      </c>
      <c r="K19">
        <f>$J$19</f>
        <v>-30</v>
      </c>
      <c r="L19" s="1">
        <f t="shared" ref="L19:L34" si="6">$I$19</f>
        <v>11.9</v>
      </c>
      <c r="M19" t="b">
        <f t="shared" si="5"/>
        <v>1</v>
      </c>
      <c r="N19" s="10" t="s">
        <v>22</v>
      </c>
    </row>
    <row r="20" spans="1:14" x14ac:dyDescent="0.25">
      <c r="A20" s="4" t="s">
        <v>26</v>
      </c>
      <c r="B20" s="4" t="s">
        <v>11</v>
      </c>
      <c r="C20" s="4">
        <v>5</v>
      </c>
      <c r="D20" s="4" t="s">
        <v>21</v>
      </c>
      <c r="E20" s="4">
        <v>200</v>
      </c>
      <c r="F20" s="4" t="s">
        <v>9</v>
      </c>
      <c r="G20" s="4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 s="1">
        <f t="shared" si="6"/>
        <v>11.9</v>
      </c>
      <c r="M20" t="b">
        <f t="shared" si="5"/>
        <v>1</v>
      </c>
      <c r="N20" s="10" t="s">
        <v>22</v>
      </c>
    </row>
    <row r="21" spans="1:14" x14ac:dyDescent="0.25">
      <c r="A21" s="3" t="s">
        <v>26</v>
      </c>
      <c r="B21" s="3" t="s">
        <v>7</v>
      </c>
      <c r="C21" s="3">
        <v>6</v>
      </c>
      <c r="D21" s="3" t="s">
        <v>21</v>
      </c>
      <c r="E21" s="3">
        <v>200</v>
      </c>
      <c r="F21" s="3" t="s">
        <v>9</v>
      </c>
      <c r="G21" s="3" t="s">
        <v>10</v>
      </c>
      <c r="H21" s="6">
        <v>-16.510687999999998</v>
      </c>
      <c r="I21" s="6">
        <v>11.9</v>
      </c>
      <c r="J21" s="6">
        <v>-16.510687999999998</v>
      </c>
      <c r="K21">
        <f t="shared" si="7"/>
        <v>-30</v>
      </c>
      <c r="L21" s="1">
        <f t="shared" si="6"/>
        <v>11.9</v>
      </c>
      <c r="M21" t="b">
        <f t="shared" si="5"/>
        <v>0</v>
      </c>
      <c r="N21" s="10" t="s">
        <v>23</v>
      </c>
    </row>
    <row r="22" spans="1:14" x14ac:dyDescent="0.25">
      <c r="A22" s="4" t="s">
        <v>26</v>
      </c>
      <c r="B22" s="4" t="s">
        <v>11</v>
      </c>
      <c r="C22" s="4">
        <v>6</v>
      </c>
      <c r="D22" s="4" t="s">
        <v>21</v>
      </c>
      <c r="E22" s="4">
        <v>200</v>
      </c>
      <c r="F22" s="4" t="s">
        <v>9</v>
      </c>
      <c r="G22" s="4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 s="1">
        <f t="shared" si="6"/>
        <v>11.9</v>
      </c>
      <c r="M22" t="b">
        <f t="shared" si="5"/>
        <v>0</v>
      </c>
      <c r="N22" s="10" t="s">
        <v>23</v>
      </c>
    </row>
    <row r="23" spans="1:14" x14ac:dyDescent="0.25">
      <c r="A23" s="3" t="s">
        <v>26</v>
      </c>
      <c r="B23" s="3" t="s">
        <v>7</v>
      </c>
      <c r="C23" s="3">
        <v>10</v>
      </c>
      <c r="D23" s="3" t="s">
        <v>21</v>
      </c>
      <c r="E23" s="3">
        <v>200</v>
      </c>
      <c r="F23" s="3" t="s">
        <v>9</v>
      </c>
      <c r="G23" s="3" t="s">
        <v>10</v>
      </c>
      <c r="H23" s="6">
        <v>-7.1446595000000004</v>
      </c>
      <c r="I23" s="6">
        <v>11.9</v>
      </c>
      <c r="J23" s="6">
        <v>-7.1446595000000004</v>
      </c>
      <c r="K23">
        <f t="shared" si="7"/>
        <v>-30</v>
      </c>
      <c r="L23" s="1">
        <f t="shared" si="6"/>
        <v>11.9</v>
      </c>
      <c r="M23" t="b">
        <f t="shared" si="5"/>
        <v>0</v>
      </c>
      <c r="N23" s="10" t="s">
        <v>23</v>
      </c>
    </row>
    <row r="24" spans="1:14" x14ac:dyDescent="0.25">
      <c r="A24" s="4" t="s">
        <v>26</v>
      </c>
      <c r="B24" s="4" t="s">
        <v>11</v>
      </c>
      <c r="C24" s="4">
        <v>10</v>
      </c>
      <c r="D24" s="4" t="s">
        <v>21</v>
      </c>
      <c r="E24" s="4">
        <v>200</v>
      </c>
      <c r="F24" s="4" t="s">
        <v>9</v>
      </c>
      <c r="G24" s="4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 s="1">
        <f t="shared" si="6"/>
        <v>11.9</v>
      </c>
      <c r="M24" t="b">
        <f t="shared" si="5"/>
        <v>0</v>
      </c>
      <c r="N24" s="10" t="s">
        <v>23</v>
      </c>
    </row>
    <row r="25" spans="1:14" x14ac:dyDescent="0.25">
      <c r="A25" s="3" t="s">
        <v>26</v>
      </c>
      <c r="B25" s="3" t="s">
        <v>7</v>
      </c>
      <c r="C25" s="3">
        <v>20</v>
      </c>
      <c r="D25" s="3" t="s">
        <v>21</v>
      </c>
      <c r="E25" s="3">
        <v>200</v>
      </c>
      <c r="F25" s="3" t="s">
        <v>9</v>
      </c>
      <c r="G25" s="3" t="s">
        <v>10</v>
      </c>
      <c r="H25" s="6">
        <v>-1.1409701000000001</v>
      </c>
      <c r="I25" s="6">
        <v>11.9</v>
      </c>
      <c r="J25" s="6">
        <v>-1.1409701000000001</v>
      </c>
      <c r="K25">
        <f t="shared" si="7"/>
        <v>-30</v>
      </c>
      <c r="L25" s="1">
        <f t="shared" si="6"/>
        <v>11.9</v>
      </c>
      <c r="M25" t="b">
        <f t="shared" si="5"/>
        <v>0</v>
      </c>
      <c r="N25" s="10" t="s">
        <v>23</v>
      </c>
    </row>
    <row r="26" spans="1:14" x14ac:dyDescent="0.25">
      <c r="A26" s="4" t="s">
        <v>26</v>
      </c>
      <c r="B26" s="4" t="s">
        <v>11</v>
      </c>
      <c r="C26" s="4">
        <v>20</v>
      </c>
      <c r="D26" s="4" t="s">
        <v>21</v>
      </c>
      <c r="E26" s="4">
        <v>200</v>
      </c>
      <c r="F26" s="4" t="s">
        <v>9</v>
      </c>
      <c r="G26" s="4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 s="1">
        <f t="shared" si="6"/>
        <v>11.9</v>
      </c>
      <c r="M26" t="b">
        <f t="shared" si="5"/>
        <v>0</v>
      </c>
      <c r="N26" s="10" t="s">
        <v>23</v>
      </c>
    </row>
    <row r="27" spans="1:14" x14ac:dyDescent="0.25">
      <c r="A27" s="3" t="s">
        <v>26</v>
      </c>
      <c r="B27" s="3" t="s">
        <v>7</v>
      </c>
      <c r="C27" s="3">
        <v>5</v>
      </c>
      <c r="D27" s="3" t="s">
        <v>21</v>
      </c>
      <c r="E27" s="3">
        <v>200</v>
      </c>
      <c r="F27" s="3" t="s">
        <v>19</v>
      </c>
      <c r="G27" s="7">
        <f>-14.5+6</f>
        <v>-8.5</v>
      </c>
      <c r="H27" s="6">
        <v>-8.4693626000000002</v>
      </c>
      <c r="I27" s="6">
        <v>11.9</v>
      </c>
      <c r="J27" s="6">
        <v>-8.4693626000000002</v>
      </c>
      <c r="K27" s="1">
        <f>-30+27.5</f>
        <v>-2.5</v>
      </c>
      <c r="L27" s="1">
        <f t="shared" si="6"/>
        <v>11.9</v>
      </c>
      <c r="M27" t="b">
        <f t="shared" si="5"/>
        <v>1</v>
      </c>
      <c r="N27" s="10" t="s">
        <v>22</v>
      </c>
    </row>
    <row r="28" spans="1:14" x14ac:dyDescent="0.25">
      <c r="A28" s="4" t="s">
        <v>26</v>
      </c>
      <c r="B28" s="4" t="s">
        <v>11</v>
      </c>
      <c r="C28" s="4">
        <v>5</v>
      </c>
      <c r="D28" s="4" t="s">
        <v>21</v>
      </c>
      <c r="E28" s="4">
        <v>200</v>
      </c>
      <c r="F28" s="4" t="s">
        <v>19</v>
      </c>
      <c r="G28" s="8">
        <f t="shared" ref="G28:G34" si="8">-14.5+6</f>
        <v>-8.5</v>
      </c>
      <c r="H28" s="6">
        <v>-8.4693626000000002</v>
      </c>
      <c r="I28" s="6">
        <v>20.6</v>
      </c>
      <c r="J28" s="6">
        <v>-8.4693626000000002</v>
      </c>
      <c r="K28" s="1">
        <f t="shared" ref="K28:K34" si="9">-30+27.5</f>
        <v>-2.5</v>
      </c>
      <c r="L28" s="1">
        <f t="shared" si="6"/>
        <v>11.9</v>
      </c>
      <c r="M28" t="b">
        <f t="shared" si="5"/>
        <v>1</v>
      </c>
      <c r="N28" s="10" t="s">
        <v>22</v>
      </c>
    </row>
    <row r="29" spans="1:14" x14ac:dyDescent="0.25">
      <c r="A29" s="3" t="s">
        <v>26</v>
      </c>
      <c r="B29" s="3" t="s">
        <v>7</v>
      </c>
      <c r="C29" s="3">
        <v>6</v>
      </c>
      <c r="D29" s="3" t="s">
        <v>21</v>
      </c>
      <c r="E29" s="3">
        <v>200</v>
      </c>
      <c r="F29" s="3" t="s">
        <v>19</v>
      </c>
      <c r="G29" s="7">
        <f t="shared" si="8"/>
        <v>-8.5</v>
      </c>
      <c r="H29" s="6">
        <v>-7.8677086999999997</v>
      </c>
      <c r="I29" s="6">
        <v>11.9</v>
      </c>
      <c r="J29" s="6">
        <v>-7.8677086999999997</v>
      </c>
      <c r="K29" s="1">
        <f t="shared" si="9"/>
        <v>-2.5</v>
      </c>
      <c r="L29" s="1">
        <f t="shared" si="6"/>
        <v>11.9</v>
      </c>
      <c r="M29" t="b">
        <f t="shared" si="5"/>
        <v>1</v>
      </c>
      <c r="N29" s="9" t="s">
        <v>22</v>
      </c>
    </row>
    <row r="30" spans="1:14" x14ac:dyDescent="0.25">
      <c r="A30" s="4" t="s">
        <v>26</v>
      </c>
      <c r="B30" s="4" t="s">
        <v>11</v>
      </c>
      <c r="C30" s="4">
        <v>6</v>
      </c>
      <c r="D30" s="4" t="s">
        <v>21</v>
      </c>
      <c r="E30" s="4">
        <v>200</v>
      </c>
      <c r="F30" s="4" t="s">
        <v>19</v>
      </c>
      <c r="G30" s="8">
        <f t="shared" si="8"/>
        <v>-8.5</v>
      </c>
      <c r="H30" s="6">
        <v>-5.2258107000000003</v>
      </c>
      <c r="I30" s="6">
        <v>20.6</v>
      </c>
      <c r="J30" s="6">
        <v>-5.2258107000000003</v>
      </c>
      <c r="K30" s="1">
        <f t="shared" si="9"/>
        <v>-2.5</v>
      </c>
      <c r="L30" s="1">
        <f t="shared" si="6"/>
        <v>11.9</v>
      </c>
      <c r="M30" t="b">
        <f t="shared" si="5"/>
        <v>1</v>
      </c>
      <c r="N30" s="9" t="s">
        <v>22</v>
      </c>
    </row>
    <row r="31" spans="1:14" x14ac:dyDescent="0.25">
      <c r="A31" s="3" t="s">
        <v>26</v>
      </c>
      <c r="B31" s="3" t="s">
        <v>7</v>
      </c>
      <c r="C31" s="3">
        <v>10</v>
      </c>
      <c r="D31" s="3" t="s">
        <v>21</v>
      </c>
      <c r="E31" s="3">
        <v>200</v>
      </c>
      <c r="F31" s="3" t="s">
        <v>19</v>
      </c>
      <c r="G31" s="7">
        <f t="shared" si="8"/>
        <v>-8.5</v>
      </c>
      <c r="H31" s="6">
        <v>-4.7821835999999998</v>
      </c>
      <c r="I31" s="6">
        <v>11.9</v>
      </c>
      <c r="J31" s="6">
        <v>-4.7821835999999998</v>
      </c>
      <c r="K31" s="1">
        <f t="shared" si="9"/>
        <v>-2.5</v>
      </c>
      <c r="L31" s="1">
        <f t="shared" si="6"/>
        <v>11.9</v>
      </c>
      <c r="M31" t="b">
        <f t="shared" si="5"/>
        <v>1</v>
      </c>
      <c r="N31" s="9" t="s">
        <v>22</v>
      </c>
    </row>
    <row r="32" spans="1:14" x14ac:dyDescent="0.25">
      <c r="A32" s="4" t="s">
        <v>26</v>
      </c>
      <c r="B32" s="4" t="s">
        <v>11</v>
      </c>
      <c r="C32" s="4">
        <v>10</v>
      </c>
      <c r="D32" s="4" t="s">
        <v>21</v>
      </c>
      <c r="E32" s="4">
        <v>200</v>
      </c>
      <c r="F32" s="4" t="s">
        <v>19</v>
      </c>
      <c r="G32" s="8">
        <f t="shared" si="8"/>
        <v>-8.5</v>
      </c>
      <c r="H32" s="6">
        <v>1.9418709999999999</v>
      </c>
      <c r="I32" s="6">
        <v>20.6</v>
      </c>
      <c r="J32" s="6">
        <v>1.9418709999999999</v>
      </c>
      <c r="K32" s="1">
        <f t="shared" si="9"/>
        <v>-2.5</v>
      </c>
      <c r="L32" s="1">
        <f t="shared" si="6"/>
        <v>11.9</v>
      </c>
      <c r="M32" t="b">
        <f t="shared" si="5"/>
        <v>0</v>
      </c>
      <c r="N32" s="10" t="s">
        <v>23</v>
      </c>
    </row>
    <row r="33" spans="1:14" x14ac:dyDescent="0.25">
      <c r="A33" s="3" t="s">
        <v>26</v>
      </c>
      <c r="B33" s="3" t="s">
        <v>7</v>
      </c>
      <c r="C33" s="3">
        <v>20</v>
      </c>
      <c r="D33" s="3" t="s">
        <v>21</v>
      </c>
      <c r="E33" s="3">
        <v>200</v>
      </c>
      <c r="F33" s="3" t="s">
        <v>19</v>
      </c>
      <c r="G33" s="7">
        <f t="shared" si="8"/>
        <v>-8.5</v>
      </c>
      <c r="H33" s="6">
        <v>-0.44212181</v>
      </c>
      <c r="I33" s="6">
        <v>11.9</v>
      </c>
      <c r="J33" s="6">
        <v>-0.44212181</v>
      </c>
      <c r="K33" s="1">
        <f t="shared" si="9"/>
        <v>-2.5</v>
      </c>
      <c r="L33" s="1">
        <f t="shared" si="6"/>
        <v>11.9</v>
      </c>
      <c r="M33" t="b">
        <f t="shared" si="5"/>
        <v>0</v>
      </c>
      <c r="N33" s="10" t="s">
        <v>23</v>
      </c>
    </row>
    <row r="34" spans="1:14" x14ac:dyDescent="0.25">
      <c r="A34" s="4" t="s">
        <v>26</v>
      </c>
      <c r="B34" s="4" t="s">
        <v>11</v>
      </c>
      <c r="C34" s="4">
        <v>20</v>
      </c>
      <c r="D34" s="4" t="s">
        <v>21</v>
      </c>
      <c r="E34" s="4">
        <v>200</v>
      </c>
      <c r="F34" s="4" t="s">
        <v>19</v>
      </c>
      <c r="G34" s="8">
        <f t="shared" si="8"/>
        <v>-8.5</v>
      </c>
      <c r="H34" s="6">
        <v>7.6555856000000002</v>
      </c>
      <c r="I34" s="6">
        <v>20.6</v>
      </c>
      <c r="J34" s="6">
        <v>7.6555856000000002</v>
      </c>
      <c r="K34" s="1">
        <f t="shared" si="9"/>
        <v>-2.5</v>
      </c>
      <c r="L34" s="1">
        <f t="shared" si="6"/>
        <v>11.9</v>
      </c>
      <c r="M34" t="b">
        <f t="shared" si="5"/>
        <v>0</v>
      </c>
      <c r="N34" s="10" t="s">
        <v>23</v>
      </c>
    </row>
  </sheetData>
  <autoFilter ref="A2:G34" xr:uid="{49E8CE60-236B-4F92-91F4-CD7B2165ACB1}"/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C2CE4-BF82-4A0F-BCC1-ABAB3FD4A8C9}">
  <dimension ref="A2:N34"/>
  <sheetViews>
    <sheetView zoomScale="80" zoomScaleNormal="80" workbookViewId="0">
      <selection sqref="A1:A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16" t="s">
        <v>41</v>
      </c>
      <c r="B3" s="16" t="s">
        <v>7</v>
      </c>
      <c r="C3" s="16">
        <v>5</v>
      </c>
      <c r="D3" s="16" t="s">
        <v>8</v>
      </c>
      <c r="E3" s="16">
        <v>200</v>
      </c>
      <c r="F3" s="16" t="s">
        <v>9</v>
      </c>
      <c r="G3" s="16" t="s">
        <v>10</v>
      </c>
      <c r="H3" s="6">
        <v>-30</v>
      </c>
      <c r="I3" s="6">
        <v>15.2</v>
      </c>
      <c r="J3" s="6">
        <v>-30</v>
      </c>
      <c r="K3">
        <f>$J$3</f>
        <v>-30</v>
      </c>
      <c r="L3">
        <f t="shared" ref="L3:L18" si="0">$I$3</f>
        <v>15.2</v>
      </c>
      <c r="M3" t="b">
        <f t="shared" ref="M3:M14" si="1">AND((J3&lt;=K3))</f>
        <v>1</v>
      </c>
      <c r="N3" s="17" t="s">
        <v>22</v>
      </c>
    </row>
    <row r="4" spans="1:14" x14ac:dyDescent="0.25">
      <c r="A4" s="18" t="s">
        <v>41</v>
      </c>
      <c r="B4" s="18" t="s">
        <v>11</v>
      </c>
      <c r="C4" s="18">
        <v>5</v>
      </c>
      <c r="D4" s="18" t="s">
        <v>8</v>
      </c>
      <c r="E4" s="18">
        <v>200</v>
      </c>
      <c r="F4" s="18" t="s">
        <v>9</v>
      </c>
      <c r="G4" s="18" t="s">
        <v>10</v>
      </c>
      <c r="H4" s="6">
        <v>-30</v>
      </c>
      <c r="I4" s="6">
        <v>22.4</v>
      </c>
      <c r="J4" s="6">
        <v>-30</v>
      </c>
      <c r="K4">
        <f t="shared" ref="K4:K10" si="2">$J$3</f>
        <v>-30</v>
      </c>
      <c r="L4">
        <f t="shared" si="0"/>
        <v>15.2</v>
      </c>
      <c r="M4" t="b">
        <f t="shared" si="1"/>
        <v>1</v>
      </c>
      <c r="N4" s="17" t="s">
        <v>22</v>
      </c>
    </row>
    <row r="5" spans="1:14" x14ac:dyDescent="0.25">
      <c r="A5" s="16" t="s">
        <v>41</v>
      </c>
      <c r="B5" s="16" t="s">
        <v>7</v>
      </c>
      <c r="C5" s="16">
        <v>6</v>
      </c>
      <c r="D5" s="16" t="s">
        <v>8</v>
      </c>
      <c r="E5" s="16">
        <v>200</v>
      </c>
      <c r="F5" s="16" t="s">
        <v>9</v>
      </c>
      <c r="G5" s="16" t="s">
        <v>10</v>
      </c>
      <c r="H5" s="6">
        <v>-13.315305</v>
      </c>
      <c r="I5" s="6">
        <v>15.2</v>
      </c>
      <c r="J5" s="6">
        <v>-13.315305</v>
      </c>
      <c r="K5">
        <f t="shared" si="2"/>
        <v>-30</v>
      </c>
      <c r="L5">
        <f t="shared" si="0"/>
        <v>15.2</v>
      </c>
      <c r="M5" t="b">
        <f t="shared" si="1"/>
        <v>0</v>
      </c>
      <c r="N5" s="17" t="s">
        <v>23</v>
      </c>
    </row>
    <row r="6" spans="1:14" x14ac:dyDescent="0.25">
      <c r="A6" s="18" t="s">
        <v>41</v>
      </c>
      <c r="B6" s="18" t="s">
        <v>11</v>
      </c>
      <c r="C6" s="18">
        <v>6</v>
      </c>
      <c r="D6" s="18" t="s">
        <v>8</v>
      </c>
      <c r="E6" s="18">
        <v>200</v>
      </c>
      <c r="F6" s="18" t="s">
        <v>9</v>
      </c>
      <c r="G6" s="18" t="s">
        <v>10</v>
      </c>
      <c r="H6" s="6">
        <v>-6.1912853999999999</v>
      </c>
      <c r="I6" s="6">
        <v>22.4</v>
      </c>
      <c r="J6" s="6">
        <v>-6.1912853999999999</v>
      </c>
      <c r="K6">
        <f t="shared" si="2"/>
        <v>-30</v>
      </c>
      <c r="L6">
        <f t="shared" si="0"/>
        <v>15.2</v>
      </c>
      <c r="M6" t="b">
        <f t="shared" si="1"/>
        <v>0</v>
      </c>
      <c r="N6" s="17" t="s">
        <v>23</v>
      </c>
    </row>
    <row r="7" spans="1:14" x14ac:dyDescent="0.25">
      <c r="A7" s="16" t="s">
        <v>41</v>
      </c>
      <c r="B7" s="16" t="s">
        <v>7</v>
      </c>
      <c r="C7" s="16">
        <v>10</v>
      </c>
      <c r="D7" s="16" t="s">
        <v>8</v>
      </c>
      <c r="E7" s="16">
        <v>200</v>
      </c>
      <c r="F7" s="16" t="s">
        <v>9</v>
      </c>
      <c r="G7" s="16" t="s">
        <v>10</v>
      </c>
      <c r="H7" s="6">
        <v>-3.8565049999999998</v>
      </c>
      <c r="I7" s="6">
        <v>15.2</v>
      </c>
      <c r="J7" s="6">
        <v>-3.8565049999999998</v>
      </c>
      <c r="K7">
        <f t="shared" si="2"/>
        <v>-30</v>
      </c>
      <c r="L7">
        <f t="shared" si="0"/>
        <v>15.2</v>
      </c>
      <c r="M7" t="b">
        <f t="shared" si="1"/>
        <v>0</v>
      </c>
      <c r="N7" s="17" t="s">
        <v>23</v>
      </c>
    </row>
    <row r="8" spans="1:14" x14ac:dyDescent="0.25">
      <c r="A8" s="18" t="s">
        <v>41</v>
      </c>
      <c r="B8" s="18" t="s">
        <v>11</v>
      </c>
      <c r="C8" s="18">
        <v>10</v>
      </c>
      <c r="D8" s="18" t="s">
        <v>8</v>
      </c>
      <c r="E8" s="18">
        <v>200</v>
      </c>
      <c r="F8" s="18" t="s">
        <v>9</v>
      </c>
      <c r="G8" s="18" t="s">
        <v>10</v>
      </c>
      <c r="H8" s="6">
        <v>3.3350493999999999</v>
      </c>
      <c r="I8" s="6">
        <v>22.4</v>
      </c>
      <c r="J8" s="6">
        <v>3.3350493999999999</v>
      </c>
      <c r="K8">
        <f t="shared" si="2"/>
        <v>-30</v>
      </c>
      <c r="L8">
        <f t="shared" si="0"/>
        <v>15.2</v>
      </c>
      <c r="M8" t="b">
        <f t="shared" si="1"/>
        <v>0</v>
      </c>
      <c r="N8" s="17" t="s">
        <v>23</v>
      </c>
    </row>
    <row r="9" spans="1:14" x14ac:dyDescent="0.25">
      <c r="A9" s="16" t="s">
        <v>41</v>
      </c>
      <c r="B9" s="16" t="s">
        <v>7</v>
      </c>
      <c r="C9" s="16">
        <v>20</v>
      </c>
      <c r="D9" s="16" t="s">
        <v>8</v>
      </c>
      <c r="E9" s="16">
        <v>200</v>
      </c>
      <c r="F9" s="16" t="s">
        <v>9</v>
      </c>
      <c r="G9" s="16" t="s">
        <v>10</v>
      </c>
      <c r="H9" s="6">
        <v>2.1561718999999999</v>
      </c>
      <c r="I9" s="6">
        <v>15.2</v>
      </c>
      <c r="J9" s="6">
        <v>2.1561718999999999</v>
      </c>
      <c r="K9">
        <f t="shared" si="2"/>
        <v>-30</v>
      </c>
      <c r="L9">
        <f t="shared" si="0"/>
        <v>15.2</v>
      </c>
      <c r="M9" t="b">
        <f t="shared" si="1"/>
        <v>0</v>
      </c>
      <c r="N9" s="17" t="s">
        <v>23</v>
      </c>
    </row>
    <row r="10" spans="1:14" x14ac:dyDescent="0.25">
      <c r="A10" s="18" t="s">
        <v>41</v>
      </c>
      <c r="B10" s="18" t="s">
        <v>11</v>
      </c>
      <c r="C10" s="18">
        <v>20</v>
      </c>
      <c r="D10" s="18" t="s">
        <v>8</v>
      </c>
      <c r="E10" s="18">
        <v>200</v>
      </c>
      <c r="F10" s="18" t="s">
        <v>9</v>
      </c>
      <c r="G10" s="18" t="s">
        <v>10</v>
      </c>
      <c r="H10" s="6">
        <v>9.3541378000000002</v>
      </c>
      <c r="I10" s="6">
        <v>22.4</v>
      </c>
      <c r="J10" s="6">
        <v>9.3541378000000002</v>
      </c>
      <c r="K10">
        <f t="shared" si="2"/>
        <v>-30</v>
      </c>
      <c r="L10">
        <f t="shared" si="0"/>
        <v>15.2</v>
      </c>
      <c r="M10" t="b">
        <f t="shared" si="1"/>
        <v>0</v>
      </c>
      <c r="N10" s="17" t="s">
        <v>23</v>
      </c>
    </row>
    <row r="11" spans="1:14" x14ac:dyDescent="0.25">
      <c r="A11" s="16" t="s">
        <v>41</v>
      </c>
      <c r="B11" s="16" t="s">
        <v>7</v>
      </c>
      <c r="C11" s="16">
        <v>5</v>
      </c>
      <c r="D11" s="16" t="s">
        <v>8</v>
      </c>
      <c r="E11" s="16">
        <v>200</v>
      </c>
      <c r="F11" s="16" t="s">
        <v>19</v>
      </c>
      <c r="G11" s="20">
        <f>-16.6+3</f>
        <v>-13.600000000000001</v>
      </c>
      <c r="H11" s="6">
        <v>-13.501631</v>
      </c>
      <c r="I11" s="6">
        <v>15.2</v>
      </c>
      <c r="J11" s="6">
        <v>-13.501631</v>
      </c>
      <c r="K11" s="6">
        <f>-30+25.4</f>
        <v>-4.6000000000000014</v>
      </c>
      <c r="L11">
        <f t="shared" si="0"/>
        <v>15.2</v>
      </c>
      <c r="M11" t="b">
        <f t="shared" si="1"/>
        <v>1</v>
      </c>
      <c r="N11" s="17" t="s">
        <v>22</v>
      </c>
    </row>
    <row r="12" spans="1:14" x14ac:dyDescent="0.25">
      <c r="A12" s="18" t="s">
        <v>41</v>
      </c>
      <c r="B12" s="18" t="s">
        <v>11</v>
      </c>
      <c r="C12" s="18">
        <v>5</v>
      </c>
      <c r="D12" s="18" t="s">
        <v>8</v>
      </c>
      <c r="E12" s="18">
        <v>200</v>
      </c>
      <c r="F12" s="18" t="s">
        <v>19</v>
      </c>
      <c r="G12" s="21">
        <f t="shared" ref="G12:G18" si="3">-16.6+3</f>
        <v>-13.600000000000001</v>
      </c>
      <c r="H12" s="6">
        <v>-13.501631</v>
      </c>
      <c r="I12" s="6">
        <v>22.4</v>
      </c>
      <c r="J12" s="6">
        <v>-13.501631</v>
      </c>
      <c r="K12" s="6">
        <f t="shared" ref="K12:K18" si="4">-30+25.4</f>
        <v>-4.6000000000000014</v>
      </c>
      <c r="L12">
        <f t="shared" si="0"/>
        <v>15.2</v>
      </c>
      <c r="M12" t="b">
        <f t="shared" si="1"/>
        <v>1</v>
      </c>
      <c r="N12" s="17" t="s">
        <v>22</v>
      </c>
    </row>
    <row r="13" spans="1:14" x14ac:dyDescent="0.25">
      <c r="A13" s="16" t="s">
        <v>41</v>
      </c>
      <c r="B13" s="16" t="s">
        <v>7</v>
      </c>
      <c r="C13" s="16">
        <v>6</v>
      </c>
      <c r="D13" s="16" t="s">
        <v>8</v>
      </c>
      <c r="E13" s="16">
        <v>200</v>
      </c>
      <c r="F13" s="16" t="s">
        <v>19</v>
      </c>
      <c r="G13" s="20">
        <f t="shared" si="3"/>
        <v>-13.600000000000001</v>
      </c>
      <c r="H13" s="6">
        <v>-10.447914000000001</v>
      </c>
      <c r="I13" s="6">
        <v>15.2</v>
      </c>
      <c r="J13" s="6">
        <v>-10.447914000000001</v>
      </c>
      <c r="K13" s="6">
        <f t="shared" si="4"/>
        <v>-4.6000000000000014</v>
      </c>
      <c r="L13">
        <f t="shared" si="0"/>
        <v>15.2</v>
      </c>
      <c r="M13" t="b">
        <f t="shared" si="1"/>
        <v>1</v>
      </c>
      <c r="N13" s="19" t="s">
        <v>22</v>
      </c>
    </row>
    <row r="14" spans="1:14" x14ac:dyDescent="0.25">
      <c r="A14" s="18" t="s">
        <v>41</v>
      </c>
      <c r="B14" s="18" t="s">
        <v>11</v>
      </c>
      <c r="C14" s="18">
        <v>6</v>
      </c>
      <c r="D14" s="18" t="s">
        <v>8</v>
      </c>
      <c r="E14" s="18">
        <v>200</v>
      </c>
      <c r="F14" s="18" t="s">
        <v>19</v>
      </c>
      <c r="G14" s="21">
        <f t="shared" si="3"/>
        <v>-13.600000000000001</v>
      </c>
      <c r="H14" s="6">
        <v>-5.4674806</v>
      </c>
      <c r="I14" s="6">
        <v>22.4</v>
      </c>
      <c r="J14" s="6">
        <v>-5.4674806</v>
      </c>
      <c r="K14" s="6">
        <f t="shared" si="4"/>
        <v>-4.6000000000000014</v>
      </c>
      <c r="L14">
        <f t="shared" si="0"/>
        <v>15.2</v>
      </c>
      <c r="M14" t="b">
        <f t="shared" si="1"/>
        <v>1</v>
      </c>
      <c r="N14" s="19" t="s">
        <v>22</v>
      </c>
    </row>
    <row r="15" spans="1:14" x14ac:dyDescent="0.25">
      <c r="A15" s="16" t="s">
        <v>41</v>
      </c>
      <c r="B15" s="16" t="s">
        <v>7</v>
      </c>
      <c r="C15" s="16">
        <v>10</v>
      </c>
      <c r="D15" s="16" t="s">
        <v>8</v>
      </c>
      <c r="E15" s="16">
        <v>200</v>
      </c>
      <c r="F15" s="16" t="s">
        <v>19</v>
      </c>
      <c r="G15" s="20">
        <f t="shared" si="3"/>
        <v>-13.600000000000001</v>
      </c>
      <c r="H15" s="6">
        <v>-3.4237899999999999</v>
      </c>
      <c r="I15" s="6">
        <v>15.2</v>
      </c>
      <c r="J15" s="6">
        <v>-3.4237899999999999</v>
      </c>
      <c r="K15" s="6">
        <f t="shared" si="4"/>
        <v>-4.6000000000000014</v>
      </c>
      <c r="L15">
        <f t="shared" si="0"/>
        <v>15.2</v>
      </c>
      <c r="M15" t="b">
        <f>AND((J15&lt;=K15))</f>
        <v>0</v>
      </c>
      <c r="N15" s="17" t="s">
        <v>23</v>
      </c>
    </row>
    <row r="16" spans="1:14" x14ac:dyDescent="0.25">
      <c r="A16" s="18" t="s">
        <v>41</v>
      </c>
      <c r="B16" s="18" t="s">
        <v>11</v>
      </c>
      <c r="C16" s="18">
        <v>10</v>
      </c>
      <c r="D16" s="18" t="s">
        <v>8</v>
      </c>
      <c r="E16" s="18">
        <v>200</v>
      </c>
      <c r="F16" s="18" t="s">
        <v>19</v>
      </c>
      <c r="G16" s="21">
        <f t="shared" si="3"/>
        <v>-13.600000000000001</v>
      </c>
      <c r="H16" s="6">
        <v>3.4210604</v>
      </c>
      <c r="I16" s="6">
        <v>22.4</v>
      </c>
      <c r="J16" s="6">
        <v>3.4210604</v>
      </c>
      <c r="K16" s="6">
        <f t="shared" si="4"/>
        <v>-4.6000000000000014</v>
      </c>
      <c r="L16">
        <f t="shared" si="0"/>
        <v>15.2</v>
      </c>
      <c r="M16" t="b">
        <f t="shared" ref="M16:M34" si="5">AND((J16&lt;=K16))</f>
        <v>0</v>
      </c>
      <c r="N16" s="17" t="s">
        <v>23</v>
      </c>
    </row>
    <row r="17" spans="1:14" x14ac:dyDescent="0.25">
      <c r="A17" s="16" t="s">
        <v>41</v>
      </c>
      <c r="B17" s="16" t="s">
        <v>7</v>
      </c>
      <c r="C17" s="16">
        <v>20</v>
      </c>
      <c r="D17" s="16" t="s">
        <v>8</v>
      </c>
      <c r="E17" s="16">
        <v>200</v>
      </c>
      <c r="F17" s="16" t="s">
        <v>19</v>
      </c>
      <c r="G17" s="20">
        <f t="shared" si="3"/>
        <v>-13.600000000000001</v>
      </c>
      <c r="H17" s="6">
        <v>2.264478</v>
      </c>
      <c r="I17" s="6">
        <v>15.2</v>
      </c>
      <c r="J17" s="6">
        <v>2.264478</v>
      </c>
      <c r="K17" s="6">
        <f t="shared" si="4"/>
        <v>-4.6000000000000014</v>
      </c>
      <c r="L17">
        <f t="shared" si="0"/>
        <v>15.2</v>
      </c>
      <c r="M17" t="b">
        <f t="shared" si="5"/>
        <v>0</v>
      </c>
      <c r="N17" s="17" t="s">
        <v>23</v>
      </c>
    </row>
    <row r="18" spans="1:14" x14ac:dyDescent="0.25">
      <c r="A18" s="18" t="s">
        <v>41</v>
      </c>
      <c r="B18" s="18" t="s">
        <v>11</v>
      </c>
      <c r="C18" s="18">
        <v>20</v>
      </c>
      <c r="D18" s="18" t="s">
        <v>8</v>
      </c>
      <c r="E18" s="18">
        <v>200</v>
      </c>
      <c r="F18" s="18" t="s">
        <v>19</v>
      </c>
      <c r="G18" s="21">
        <f t="shared" si="3"/>
        <v>-13.600000000000001</v>
      </c>
      <c r="H18" s="6">
        <v>9.3749941999999997</v>
      </c>
      <c r="I18" s="6">
        <v>22.4</v>
      </c>
      <c r="J18" s="6">
        <v>9.3749941999999997</v>
      </c>
      <c r="K18" s="6">
        <f t="shared" si="4"/>
        <v>-4.6000000000000014</v>
      </c>
      <c r="L18">
        <f t="shared" si="0"/>
        <v>15.2</v>
      </c>
      <c r="M18" t="b">
        <f t="shared" si="5"/>
        <v>0</v>
      </c>
      <c r="N18" s="17" t="s">
        <v>23</v>
      </c>
    </row>
    <row r="19" spans="1:14" x14ac:dyDescent="0.25">
      <c r="A19" s="16" t="s">
        <v>41</v>
      </c>
      <c r="B19" s="16" t="s">
        <v>7</v>
      </c>
      <c r="C19" s="16">
        <v>5</v>
      </c>
      <c r="D19" s="16" t="s">
        <v>21</v>
      </c>
      <c r="E19" s="16">
        <v>200</v>
      </c>
      <c r="F19" s="16" t="s">
        <v>9</v>
      </c>
      <c r="G19" s="16" t="s">
        <v>10</v>
      </c>
      <c r="H19" s="6">
        <v>-30</v>
      </c>
      <c r="I19" s="6">
        <v>13.4</v>
      </c>
      <c r="J19" s="6">
        <v>-30</v>
      </c>
      <c r="K19">
        <f>$J$19</f>
        <v>-30</v>
      </c>
      <c r="L19">
        <f t="shared" ref="L19:L34" si="6">$I$19</f>
        <v>13.4</v>
      </c>
      <c r="M19" t="b">
        <f t="shared" si="5"/>
        <v>1</v>
      </c>
      <c r="N19" s="17" t="s">
        <v>22</v>
      </c>
    </row>
    <row r="20" spans="1:14" x14ac:dyDescent="0.25">
      <c r="A20" s="18" t="s">
        <v>41</v>
      </c>
      <c r="B20" s="18" t="s">
        <v>11</v>
      </c>
      <c r="C20" s="18">
        <v>5</v>
      </c>
      <c r="D20" s="18" t="s">
        <v>21</v>
      </c>
      <c r="E20" s="18">
        <v>200</v>
      </c>
      <c r="F20" s="18" t="s">
        <v>9</v>
      </c>
      <c r="G20" s="18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>
        <f t="shared" si="6"/>
        <v>13.4</v>
      </c>
      <c r="M20" t="b">
        <f t="shared" si="5"/>
        <v>1</v>
      </c>
      <c r="N20" s="17" t="s">
        <v>22</v>
      </c>
    </row>
    <row r="21" spans="1:14" x14ac:dyDescent="0.25">
      <c r="A21" s="16" t="s">
        <v>41</v>
      </c>
      <c r="B21" s="16" t="s">
        <v>7</v>
      </c>
      <c r="C21" s="16">
        <v>6</v>
      </c>
      <c r="D21" s="16" t="s">
        <v>21</v>
      </c>
      <c r="E21" s="16">
        <v>200</v>
      </c>
      <c r="F21" s="16" t="s">
        <v>9</v>
      </c>
      <c r="G21" s="16" t="s">
        <v>10</v>
      </c>
      <c r="H21" s="6">
        <v>-15.067779</v>
      </c>
      <c r="I21" s="6">
        <v>13.4</v>
      </c>
      <c r="J21" s="6">
        <v>-15.067779</v>
      </c>
      <c r="K21">
        <f t="shared" si="7"/>
        <v>-30</v>
      </c>
      <c r="L21">
        <f t="shared" si="6"/>
        <v>13.4</v>
      </c>
      <c r="M21" t="b">
        <f t="shared" si="5"/>
        <v>0</v>
      </c>
      <c r="N21" s="17" t="s">
        <v>23</v>
      </c>
    </row>
    <row r="22" spans="1:14" x14ac:dyDescent="0.25">
      <c r="A22" s="18" t="s">
        <v>41</v>
      </c>
      <c r="B22" s="18" t="s">
        <v>11</v>
      </c>
      <c r="C22" s="18">
        <v>6</v>
      </c>
      <c r="D22" s="18" t="s">
        <v>21</v>
      </c>
      <c r="E22" s="18">
        <v>200</v>
      </c>
      <c r="F22" s="18" t="s">
        <v>9</v>
      </c>
      <c r="G22" s="18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>
        <f t="shared" si="6"/>
        <v>13.4</v>
      </c>
      <c r="M22" t="b">
        <f t="shared" si="5"/>
        <v>0</v>
      </c>
      <c r="N22" s="17" t="s">
        <v>23</v>
      </c>
    </row>
    <row r="23" spans="1:14" x14ac:dyDescent="0.25">
      <c r="A23" s="16" t="s">
        <v>41</v>
      </c>
      <c r="B23" s="16" t="s">
        <v>7</v>
      </c>
      <c r="C23" s="16">
        <v>10</v>
      </c>
      <c r="D23" s="16" t="s">
        <v>21</v>
      </c>
      <c r="E23" s="16">
        <v>200</v>
      </c>
      <c r="F23" s="16" t="s">
        <v>9</v>
      </c>
      <c r="G23" s="16" t="s">
        <v>10</v>
      </c>
      <c r="H23" s="6">
        <v>-5.6511551000000004</v>
      </c>
      <c r="I23" s="6">
        <v>13.4</v>
      </c>
      <c r="J23" s="6">
        <v>-5.6511551000000004</v>
      </c>
      <c r="K23">
        <f t="shared" si="7"/>
        <v>-30</v>
      </c>
      <c r="L23">
        <f t="shared" si="6"/>
        <v>13.4</v>
      </c>
      <c r="M23" t="b">
        <f t="shared" si="5"/>
        <v>0</v>
      </c>
      <c r="N23" s="17" t="s">
        <v>23</v>
      </c>
    </row>
    <row r="24" spans="1:14" x14ac:dyDescent="0.25">
      <c r="A24" s="18" t="s">
        <v>41</v>
      </c>
      <c r="B24" s="18" t="s">
        <v>11</v>
      </c>
      <c r="C24" s="18">
        <v>10</v>
      </c>
      <c r="D24" s="18" t="s">
        <v>21</v>
      </c>
      <c r="E24" s="18">
        <v>200</v>
      </c>
      <c r="F24" s="18" t="s">
        <v>9</v>
      </c>
      <c r="G24" s="18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>
        <f t="shared" si="6"/>
        <v>13.4</v>
      </c>
      <c r="M24" t="b">
        <f t="shared" si="5"/>
        <v>0</v>
      </c>
      <c r="N24" s="17" t="s">
        <v>23</v>
      </c>
    </row>
    <row r="25" spans="1:14" x14ac:dyDescent="0.25">
      <c r="A25" s="16" t="s">
        <v>41</v>
      </c>
      <c r="B25" s="16" t="s">
        <v>7</v>
      </c>
      <c r="C25" s="16">
        <v>20</v>
      </c>
      <c r="D25" s="16" t="s">
        <v>21</v>
      </c>
      <c r="E25" s="16">
        <v>200</v>
      </c>
      <c r="F25" s="16" t="s">
        <v>9</v>
      </c>
      <c r="G25" s="16" t="s">
        <v>10</v>
      </c>
      <c r="H25" s="6">
        <v>0.35746192999999998</v>
      </c>
      <c r="I25" s="6">
        <v>13.4</v>
      </c>
      <c r="J25" s="6">
        <v>0.35746192999999998</v>
      </c>
      <c r="K25">
        <f t="shared" si="7"/>
        <v>-30</v>
      </c>
      <c r="L25">
        <f t="shared" si="6"/>
        <v>13.4</v>
      </c>
      <c r="M25" t="b">
        <f t="shared" si="5"/>
        <v>0</v>
      </c>
      <c r="N25" s="17" t="s">
        <v>23</v>
      </c>
    </row>
    <row r="26" spans="1:14" x14ac:dyDescent="0.25">
      <c r="A26" s="18" t="s">
        <v>41</v>
      </c>
      <c r="B26" s="18" t="s">
        <v>11</v>
      </c>
      <c r="C26" s="18">
        <v>20</v>
      </c>
      <c r="D26" s="18" t="s">
        <v>21</v>
      </c>
      <c r="E26" s="18">
        <v>200</v>
      </c>
      <c r="F26" s="18" t="s">
        <v>9</v>
      </c>
      <c r="G26" s="18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>
        <f t="shared" si="6"/>
        <v>13.4</v>
      </c>
      <c r="M26" t="b">
        <f t="shared" si="5"/>
        <v>0</v>
      </c>
      <c r="N26" s="17" t="s">
        <v>23</v>
      </c>
    </row>
    <row r="27" spans="1:14" x14ac:dyDescent="0.25">
      <c r="A27" s="16" t="s">
        <v>41</v>
      </c>
      <c r="B27" s="16" t="s">
        <v>7</v>
      </c>
      <c r="C27" s="16">
        <v>5</v>
      </c>
      <c r="D27" s="16" t="s">
        <v>21</v>
      </c>
      <c r="E27" s="16">
        <v>200</v>
      </c>
      <c r="F27" s="16" t="s">
        <v>19</v>
      </c>
      <c r="G27" s="20">
        <f>-13.9+3</f>
        <v>-10.9</v>
      </c>
      <c r="H27" s="6">
        <v>-10.846895999999999</v>
      </c>
      <c r="I27" s="6">
        <v>13.4</v>
      </c>
      <c r="J27" s="6">
        <v>-10.846895999999999</v>
      </c>
      <c r="K27">
        <f>-30+27.5</f>
        <v>-2.5</v>
      </c>
      <c r="L27">
        <f t="shared" si="6"/>
        <v>13.4</v>
      </c>
      <c r="M27" t="b">
        <f t="shared" si="5"/>
        <v>1</v>
      </c>
      <c r="N27" s="17" t="s">
        <v>22</v>
      </c>
    </row>
    <row r="28" spans="1:14" x14ac:dyDescent="0.25">
      <c r="A28" s="18" t="s">
        <v>41</v>
      </c>
      <c r="B28" s="18" t="s">
        <v>11</v>
      </c>
      <c r="C28" s="18">
        <v>5</v>
      </c>
      <c r="D28" s="18" t="s">
        <v>21</v>
      </c>
      <c r="E28" s="18">
        <v>200</v>
      </c>
      <c r="F28" s="18" t="s">
        <v>19</v>
      </c>
      <c r="G28" s="21">
        <f t="shared" ref="G28:G34" si="8">-13.9+3</f>
        <v>-10.9</v>
      </c>
      <c r="H28" s="6">
        <v>-10.846895999999999</v>
      </c>
      <c r="I28" s="6">
        <v>20.6</v>
      </c>
      <c r="J28" s="6">
        <v>-10.846895999999999</v>
      </c>
      <c r="K28">
        <f t="shared" ref="K28:K34" si="9">-30+27.5</f>
        <v>-2.5</v>
      </c>
      <c r="L28">
        <f t="shared" si="6"/>
        <v>13.4</v>
      </c>
      <c r="M28" t="b">
        <f t="shared" si="5"/>
        <v>1</v>
      </c>
      <c r="N28" s="17" t="s">
        <v>22</v>
      </c>
    </row>
    <row r="29" spans="1:14" x14ac:dyDescent="0.25">
      <c r="A29" s="16" t="s">
        <v>41</v>
      </c>
      <c r="B29" s="16" t="s">
        <v>7</v>
      </c>
      <c r="C29" s="16">
        <v>6</v>
      </c>
      <c r="D29" s="16" t="s">
        <v>21</v>
      </c>
      <c r="E29" s="16">
        <v>200</v>
      </c>
      <c r="F29" s="16" t="s">
        <v>19</v>
      </c>
      <c r="G29" s="20">
        <f t="shared" si="8"/>
        <v>-10.9</v>
      </c>
      <c r="H29" s="6">
        <v>-9.4960410999999993</v>
      </c>
      <c r="I29" s="6">
        <v>13.4</v>
      </c>
      <c r="J29" s="6">
        <v>-9.4960410999999993</v>
      </c>
      <c r="K29">
        <f t="shared" si="9"/>
        <v>-2.5</v>
      </c>
      <c r="L29">
        <f t="shared" si="6"/>
        <v>13.4</v>
      </c>
      <c r="M29" t="b">
        <f t="shared" si="5"/>
        <v>1</v>
      </c>
      <c r="N29" s="19" t="s">
        <v>22</v>
      </c>
    </row>
    <row r="30" spans="1:14" x14ac:dyDescent="0.25">
      <c r="A30" s="18" t="s">
        <v>41</v>
      </c>
      <c r="B30" s="18" t="s">
        <v>11</v>
      </c>
      <c r="C30" s="18">
        <v>6</v>
      </c>
      <c r="D30" s="18" t="s">
        <v>21</v>
      </c>
      <c r="E30" s="18">
        <v>200</v>
      </c>
      <c r="F30" s="18" t="s">
        <v>19</v>
      </c>
      <c r="G30" s="21">
        <f t="shared" si="8"/>
        <v>-10.9</v>
      </c>
      <c r="H30" s="6">
        <v>-6.1921442999999998</v>
      </c>
      <c r="I30" s="6">
        <v>20.6</v>
      </c>
      <c r="J30" s="6">
        <v>-6.1921442999999998</v>
      </c>
      <c r="K30">
        <f t="shared" si="9"/>
        <v>-2.5</v>
      </c>
      <c r="L30">
        <f t="shared" si="6"/>
        <v>13.4</v>
      </c>
      <c r="M30" t="b">
        <f t="shared" si="5"/>
        <v>1</v>
      </c>
      <c r="N30" s="19" t="s">
        <v>22</v>
      </c>
    </row>
    <row r="31" spans="1:14" x14ac:dyDescent="0.25">
      <c r="A31" s="16" t="s">
        <v>41</v>
      </c>
      <c r="B31" s="16" t="s">
        <v>7</v>
      </c>
      <c r="C31" s="16">
        <v>10</v>
      </c>
      <c r="D31" s="16" t="s">
        <v>21</v>
      </c>
      <c r="E31" s="16">
        <v>200</v>
      </c>
      <c r="F31" s="16" t="s">
        <v>19</v>
      </c>
      <c r="G31" s="20">
        <f t="shared" si="8"/>
        <v>-10.9</v>
      </c>
      <c r="H31" s="6">
        <v>-4.5287398000000003</v>
      </c>
      <c r="I31" s="6">
        <v>13.4</v>
      </c>
      <c r="J31" s="6">
        <v>-4.5287398000000003</v>
      </c>
      <c r="K31">
        <f t="shared" si="9"/>
        <v>-2.5</v>
      </c>
      <c r="L31">
        <f t="shared" si="6"/>
        <v>13.4</v>
      </c>
      <c r="M31" t="b">
        <f t="shared" si="5"/>
        <v>1</v>
      </c>
      <c r="N31" s="19" t="s">
        <v>22</v>
      </c>
    </row>
    <row r="32" spans="1:14" x14ac:dyDescent="0.25">
      <c r="A32" s="18" t="s">
        <v>41</v>
      </c>
      <c r="B32" s="18" t="s">
        <v>11</v>
      </c>
      <c r="C32" s="18">
        <v>10</v>
      </c>
      <c r="D32" s="18" t="s">
        <v>21</v>
      </c>
      <c r="E32" s="18">
        <v>200</v>
      </c>
      <c r="F32" s="18" t="s">
        <v>19</v>
      </c>
      <c r="G32" s="21">
        <f t="shared" si="8"/>
        <v>-10.9</v>
      </c>
      <c r="H32" s="6">
        <v>1.7741931</v>
      </c>
      <c r="I32" s="6">
        <v>20.6</v>
      </c>
      <c r="J32" s="6">
        <v>1.7741931</v>
      </c>
      <c r="K32">
        <f t="shared" si="9"/>
        <v>-2.5</v>
      </c>
      <c r="L32">
        <f t="shared" si="6"/>
        <v>13.4</v>
      </c>
      <c r="M32" t="b">
        <f t="shared" si="5"/>
        <v>0</v>
      </c>
      <c r="N32" s="17" t="s">
        <v>23</v>
      </c>
    </row>
    <row r="33" spans="1:14" x14ac:dyDescent="0.25">
      <c r="A33" s="16" t="s">
        <v>41</v>
      </c>
      <c r="B33" s="16" t="s">
        <v>7</v>
      </c>
      <c r="C33" s="16">
        <v>20</v>
      </c>
      <c r="D33" s="16" t="s">
        <v>21</v>
      </c>
      <c r="E33" s="16">
        <v>200</v>
      </c>
      <c r="F33" s="16" t="s">
        <v>19</v>
      </c>
      <c r="G33" s="20">
        <f t="shared" si="8"/>
        <v>-10.9</v>
      </c>
      <c r="H33" s="6">
        <v>0.65595912000000001</v>
      </c>
      <c r="I33" s="6">
        <v>13.4</v>
      </c>
      <c r="J33" s="6">
        <v>0.65595912000000001</v>
      </c>
      <c r="K33">
        <f t="shared" si="9"/>
        <v>-2.5</v>
      </c>
      <c r="L33">
        <f t="shared" si="6"/>
        <v>13.4</v>
      </c>
      <c r="M33" t="b">
        <f t="shared" si="5"/>
        <v>0</v>
      </c>
      <c r="N33" s="17" t="s">
        <v>23</v>
      </c>
    </row>
    <row r="34" spans="1:14" x14ac:dyDescent="0.25">
      <c r="A34" s="18" t="s">
        <v>41</v>
      </c>
      <c r="B34" s="18" t="s">
        <v>11</v>
      </c>
      <c r="C34" s="18">
        <v>20</v>
      </c>
      <c r="D34" s="18" t="s">
        <v>21</v>
      </c>
      <c r="E34" s="18">
        <v>200</v>
      </c>
      <c r="F34" s="18" t="s">
        <v>19</v>
      </c>
      <c r="G34" s="21">
        <f t="shared" si="8"/>
        <v>-10.9</v>
      </c>
      <c r="H34" s="6">
        <v>7.6129069999999999</v>
      </c>
      <c r="I34" s="6">
        <v>20.6</v>
      </c>
      <c r="J34" s="6">
        <v>7.6129069999999999</v>
      </c>
      <c r="K34">
        <f t="shared" si="9"/>
        <v>-2.5</v>
      </c>
      <c r="L34">
        <f t="shared" si="6"/>
        <v>13.4</v>
      </c>
      <c r="M34" t="b">
        <f t="shared" si="5"/>
        <v>0</v>
      </c>
      <c r="N34" s="17" t="s">
        <v>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BA04-2C2F-45D0-AA33-736A956BB51D}">
  <dimension ref="A2:N34"/>
  <sheetViews>
    <sheetView zoomScale="80" zoomScaleNormal="80" workbookViewId="0">
      <selection sqref="A1:A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16" t="s">
        <v>46</v>
      </c>
      <c r="B3" s="16" t="s">
        <v>7</v>
      </c>
      <c r="C3" s="16">
        <v>5</v>
      </c>
      <c r="D3" s="16" t="s">
        <v>8</v>
      </c>
      <c r="E3" s="16">
        <v>200</v>
      </c>
      <c r="F3" s="16" t="s">
        <v>9</v>
      </c>
      <c r="G3" s="16" t="s">
        <v>10</v>
      </c>
      <c r="H3" s="6">
        <v>-30</v>
      </c>
      <c r="I3" s="6">
        <v>7</v>
      </c>
      <c r="J3" s="6">
        <v>-30</v>
      </c>
      <c r="K3">
        <f>$J$3</f>
        <v>-30</v>
      </c>
      <c r="L3">
        <f t="shared" ref="L3:L18" si="0">$I$3</f>
        <v>7</v>
      </c>
      <c r="M3" t="b">
        <f t="shared" ref="M3:M14" si="1">AND((J3&lt;=K3))</f>
        <v>1</v>
      </c>
      <c r="N3" s="17" t="s">
        <v>22</v>
      </c>
    </row>
    <row r="4" spans="1:14" x14ac:dyDescent="0.25">
      <c r="A4" s="18" t="s">
        <v>46</v>
      </c>
      <c r="B4" s="18" t="s">
        <v>11</v>
      </c>
      <c r="C4" s="18">
        <v>5</v>
      </c>
      <c r="D4" s="18" t="s">
        <v>8</v>
      </c>
      <c r="E4" s="18">
        <v>200</v>
      </c>
      <c r="F4" s="18" t="s">
        <v>9</v>
      </c>
      <c r="G4" s="18" t="s">
        <v>10</v>
      </c>
      <c r="H4" s="6">
        <v>-30</v>
      </c>
      <c r="I4" s="6">
        <v>14.2</v>
      </c>
      <c r="J4" s="6">
        <v>-30</v>
      </c>
      <c r="K4">
        <f t="shared" ref="K4:K10" si="2">$J$3</f>
        <v>-30</v>
      </c>
      <c r="L4">
        <f t="shared" si="0"/>
        <v>7</v>
      </c>
      <c r="M4" t="b">
        <f t="shared" si="1"/>
        <v>1</v>
      </c>
      <c r="N4" s="17" t="s">
        <v>22</v>
      </c>
    </row>
    <row r="5" spans="1:14" x14ac:dyDescent="0.25">
      <c r="A5" s="16" t="s">
        <v>46</v>
      </c>
      <c r="B5" s="16" t="s">
        <v>7</v>
      </c>
      <c r="C5" s="16">
        <v>6</v>
      </c>
      <c r="D5" s="16" t="s">
        <v>8</v>
      </c>
      <c r="E5" s="16">
        <v>200</v>
      </c>
      <c r="F5" s="16" t="s">
        <v>9</v>
      </c>
      <c r="G5" s="16" t="s">
        <v>10</v>
      </c>
      <c r="H5" s="6">
        <v>-21.022614000000001</v>
      </c>
      <c r="I5" s="6">
        <v>7</v>
      </c>
      <c r="J5" s="6">
        <v>-21.022614000000001</v>
      </c>
      <c r="K5">
        <f t="shared" si="2"/>
        <v>-30</v>
      </c>
      <c r="L5">
        <f t="shared" si="0"/>
        <v>7</v>
      </c>
      <c r="M5" t="b">
        <f t="shared" si="1"/>
        <v>0</v>
      </c>
      <c r="N5" s="17" t="s">
        <v>23</v>
      </c>
    </row>
    <row r="6" spans="1:14" x14ac:dyDescent="0.25">
      <c r="A6" s="18" t="s">
        <v>46</v>
      </c>
      <c r="B6" s="18" t="s">
        <v>11</v>
      </c>
      <c r="C6" s="18">
        <v>6</v>
      </c>
      <c r="D6" s="18" t="s">
        <v>8</v>
      </c>
      <c r="E6" s="18">
        <v>200</v>
      </c>
      <c r="F6" s="18" t="s">
        <v>9</v>
      </c>
      <c r="G6" s="18" t="s">
        <v>10</v>
      </c>
      <c r="H6" s="6">
        <v>-14.291278999999999</v>
      </c>
      <c r="I6" s="6">
        <v>14.2</v>
      </c>
      <c r="J6" s="6">
        <v>-14.291278999999999</v>
      </c>
      <c r="K6">
        <f t="shared" si="2"/>
        <v>-30</v>
      </c>
      <c r="L6">
        <f t="shared" si="0"/>
        <v>7</v>
      </c>
      <c r="M6" t="b">
        <f t="shared" si="1"/>
        <v>0</v>
      </c>
      <c r="N6" s="17" t="s">
        <v>23</v>
      </c>
    </row>
    <row r="7" spans="1:14" x14ac:dyDescent="0.25">
      <c r="A7" s="16" t="s">
        <v>46</v>
      </c>
      <c r="B7" s="16" t="s">
        <v>7</v>
      </c>
      <c r="C7" s="16">
        <v>10</v>
      </c>
      <c r="D7" s="16" t="s">
        <v>8</v>
      </c>
      <c r="E7" s="16">
        <v>200</v>
      </c>
      <c r="F7" s="16" t="s">
        <v>9</v>
      </c>
      <c r="G7" s="16" t="s">
        <v>10</v>
      </c>
      <c r="H7" s="6">
        <v>-11.99845</v>
      </c>
      <c r="I7" s="6">
        <v>7</v>
      </c>
      <c r="J7" s="6">
        <v>-11.99845</v>
      </c>
      <c r="K7">
        <f t="shared" si="2"/>
        <v>-30</v>
      </c>
      <c r="L7">
        <f t="shared" si="0"/>
        <v>7</v>
      </c>
      <c r="M7" t="b">
        <f t="shared" si="1"/>
        <v>0</v>
      </c>
      <c r="N7" s="17" t="s">
        <v>23</v>
      </c>
    </row>
    <row r="8" spans="1:14" x14ac:dyDescent="0.25">
      <c r="A8" s="18" t="s">
        <v>46</v>
      </c>
      <c r="B8" s="18" t="s">
        <v>11</v>
      </c>
      <c r="C8" s="18">
        <v>10</v>
      </c>
      <c r="D8" s="18" t="s">
        <v>8</v>
      </c>
      <c r="E8" s="18">
        <v>200</v>
      </c>
      <c r="F8" s="18" t="s">
        <v>9</v>
      </c>
      <c r="G8" s="18" t="s">
        <v>10</v>
      </c>
      <c r="H8" s="6">
        <v>-4.8538069000000004</v>
      </c>
      <c r="I8" s="6">
        <v>14.2</v>
      </c>
      <c r="J8" s="6">
        <v>-4.8538069000000004</v>
      </c>
      <c r="K8">
        <f t="shared" si="2"/>
        <v>-30</v>
      </c>
      <c r="L8">
        <f t="shared" si="0"/>
        <v>7</v>
      </c>
      <c r="M8" t="b">
        <f t="shared" si="1"/>
        <v>0</v>
      </c>
      <c r="N8" s="17" t="s">
        <v>23</v>
      </c>
    </row>
    <row r="9" spans="1:14" x14ac:dyDescent="0.25">
      <c r="A9" s="16" t="s">
        <v>46</v>
      </c>
      <c r="B9" s="16" t="s">
        <v>7</v>
      </c>
      <c r="C9" s="16">
        <v>20</v>
      </c>
      <c r="D9" s="16" t="s">
        <v>8</v>
      </c>
      <c r="E9" s="16">
        <v>200</v>
      </c>
      <c r="F9" s="16" t="s">
        <v>9</v>
      </c>
      <c r="G9" s="16" t="s">
        <v>10</v>
      </c>
      <c r="H9" s="6">
        <v>-6.0297644000000004</v>
      </c>
      <c r="I9" s="6">
        <v>7</v>
      </c>
      <c r="J9" s="6">
        <v>-6.0297644000000004</v>
      </c>
      <c r="K9">
        <f t="shared" si="2"/>
        <v>-30</v>
      </c>
      <c r="L9">
        <f t="shared" si="0"/>
        <v>7</v>
      </c>
      <c r="M9" t="b">
        <f t="shared" si="1"/>
        <v>0</v>
      </c>
      <c r="N9" s="17" t="s">
        <v>23</v>
      </c>
    </row>
    <row r="10" spans="1:14" x14ac:dyDescent="0.25">
      <c r="A10" s="18" t="s">
        <v>46</v>
      </c>
      <c r="B10" s="18" t="s">
        <v>11</v>
      </c>
      <c r="C10" s="18">
        <v>20</v>
      </c>
      <c r="D10" s="18" t="s">
        <v>8</v>
      </c>
      <c r="E10" s="18">
        <v>200</v>
      </c>
      <c r="F10" s="18" t="s">
        <v>9</v>
      </c>
      <c r="G10" s="18" t="s">
        <v>10</v>
      </c>
      <c r="H10" s="6">
        <v>1.1568223</v>
      </c>
      <c r="I10" s="6">
        <v>14.2</v>
      </c>
      <c r="J10" s="6">
        <v>1.1568223</v>
      </c>
      <c r="K10">
        <f t="shared" si="2"/>
        <v>-30</v>
      </c>
      <c r="L10">
        <f t="shared" si="0"/>
        <v>7</v>
      </c>
      <c r="M10" t="b">
        <f t="shared" si="1"/>
        <v>0</v>
      </c>
      <c r="N10" s="17" t="s">
        <v>23</v>
      </c>
    </row>
    <row r="11" spans="1:14" x14ac:dyDescent="0.25">
      <c r="A11" s="16" t="s">
        <v>46</v>
      </c>
      <c r="B11" s="16" t="s">
        <v>7</v>
      </c>
      <c r="C11" s="16">
        <v>5</v>
      </c>
      <c r="D11" s="16" t="s">
        <v>8</v>
      </c>
      <c r="E11" s="16">
        <v>200</v>
      </c>
      <c r="F11" s="16" t="s">
        <v>19</v>
      </c>
      <c r="G11" s="20">
        <f>-16.6+3</f>
        <v>-13.600000000000001</v>
      </c>
      <c r="H11" s="6">
        <v>-13.501631</v>
      </c>
      <c r="I11" s="6">
        <v>7</v>
      </c>
      <c r="J11" s="6">
        <v>-13.501631</v>
      </c>
      <c r="K11" s="6">
        <f>-30+25.4</f>
        <v>-4.6000000000000014</v>
      </c>
      <c r="L11">
        <f t="shared" si="0"/>
        <v>7</v>
      </c>
      <c r="M11" t="b">
        <f t="shared" si="1"/>
        <v>1</v>
      </c>
      <c r="N11" s="17" t="s">
        <v>22</v>
      </c>
    </row>
    <row r="12" spans="1:14" x14ac:dyDescent="0.25">
      <c r="A12" s="18" t="s">
        <v>46</v>
      </c>
      <c r="B12" s="18" t="s">
        <v>11</v>
      </c>
      <c r="C12" s="18">
        <v>5</v>
      </c>
      <c r="D12" s="18" t="s">
        <v>8</v>
      </c>
      <c r="E12" s="18">
        <v>200</v>
      </c>
      <c r="F12" s="18" t="s">
        <v>19</v>
      </c>
      <c r="G12" s="21">
        <f t="shared" ref="G12:G18" si="3">-16.6+3</f>
        <v>-13.600000000000001</v>
      </c>
      <c r="H12" s="6">
        <v>-13.501631</v>
      </c>
      <c r="I12" s="6">
        <v>14.2</v>
      </c>
      <c r="J12" s="6">
        <v>-13.501631</v>
      </c>
      <c r="K12" s="6">
        <f t="shared" ref="K12:K18" si="4">-30+25.4</f>
        <v>-4.6000000000000014</v>
      </c>
      <c r="L12">
        <f t="shared" si="0"/>
        <v>7</v>
      </c>
      <c r="M12" t="b">
        <f t="shared" si="1"/>
        <v>1</v>
      </c>
      <c r="N12" s="17" t="s">
        <v>22</v>
      </c>
    </row>
    <row r="13" spans="1:14" x14ac:dyDescent="0.25">
      <c r="A13" s="16" t="s">
        <v>46</v>
      </c>
      <c r="B13" s="16" t="s">
        <v>7</v>
      </c>
      <c r="C13" s="16">
        <v>6</v>
      </c>
      <c r="D13" s="16" t="s">
        <v>8</v>
      </c>
      <c r="E13" s="16">
        <v>200</v>
      </c>
      <c r="F13" s="16" t="s">
        <v>19</v>
      </c>
      <c r="G13" s="20">
        <f t="shared" si="3"/>
        <v>-13.600000000000001</v>
      </c>
      <c r="H13" s="6">
        <v>-12.882477</v>
      </c>
      <c r="I13" s="6">
        <v>7</v>
      </c>
      <c r="J13" s="6">
        <v>-12.882477</v>
      </c>
      <c r="K13" s="6">
        <f t="shared" si="4"/>
        <v>-4.6000000000000014</v>
      </c>
      <c r="L13">
        <f t="shared" si="0"/>
        <v>7</v>
      </c>
      <c r="M13" t="b">
        <f t="shared" si="1"/>
        <v>1</v>
      </c>
      <c r="N13" s="19" t="s">
        <v>22</v>
      </c>
    </row>
    <row r="14" spans="1:14" x14ac:dyDescent="0.25">
      <c r="A14" s="18" t="s">
        <v>46</v>
      </c>
      <c r="B14" s="18" t="s">
        <v>11</v>
      </c>
      <c r="C14" s="18">
        <v>6</v>
      </c>
      <c r="D14" s="18" t="s">
        <v>8</v>
      </c>
      <c r="E14" s="18">
        <v>200</v>
      </c>
      <c r="F14" s="18" t="s">
        <v>19</v>
      </c>
      <c r="G14" s="21">
        <f t="shared" si="3"/>
        <v>-13.600000000000001</v>
      </c>
      <c r="H14" s="6">
        <v>-10.924829000000001</v>
      </c>
      <c r="I14" s="6">
        <v>14.2</v>
      </c>
      <c r="J14" s="6">
        <v>-10.924829000000001</v>
      </c>
      <c r="K14" s="6">
        <f t="shared" si="4"/>
        <v>-4.6000000000000014</v>
      </c>
      <c r="L14">
        <f t="shared" si="0"/>
        <v>7</v>
      </c>
      <c r="M14" t="b">
        <f t="shared" si="1"/>
        <v>1</v>
      </c>
      <c r="N14" s="19" t="s">
        <v>22</v>
      </c>
    </row>
    <row r="15" spans="1:14" x14ac:dyDescent="0.25">
      <c r="A15" s="16" t="s">
        <v>46</v>
      </c>
      <c r="B15" s="16" t="s">
        <v>7</v>
      </c>
      <c r="C15" s="16">
        <v>10</v>
      </c>
      <c r="D15" s="16" t="s">
        <v>8</v>
      </c>
      <c r="E15" s="16">
        <v>200</v>
      </c>
      <c r="F15" s="16" t="s">
        <v>19</v>
      </c>
      <c r="G15" s="20">
        <f t="shared" si="3"/>
        <v>-13.600000000000001</v>
      </c>
      <c r="H15" s="6">
        <v>-9.7375813000000004</v>
      </c>
      <c r="I15" s="6">
        <v>7</v>
      </c>
      <c r="J15" s="6">
        <v>-9.7375813000000004</v>
      </c>
      <c r="K15" s="6">
        <f t="shared" si="4"/>
        <v>-4.6000000000000014</v>
      </c>
      <c r="L15">
        <f t="shared" si="0"/>
        <v>7</v>
      </c>
      <c r="M15" t="b">
        <f>AND((J15&lt;=K15))</f>
        <v>1</v>
      </c>
      <c r="N15" s="19" t="s">
        <v>22</v>
      </c>
    </row>
    <row r="16" spans="1:14" x14ac:dyDescent="0.25">
      <c r="A16" s="18" t="s">
        <v>46</v>
      </c>
      <c r="B16" s="18" t="s">
        <v>11</v>
      </c>
      <c r="C16" s="18">
        <v>10</v>
      </c>
      <c r="D16" s="18" t="s">
        <v>8</v>
      </c>
      <c r="E16" s="18">
        <v>200</v>
      </c>
      <c r="F16" s="18" t="s">
        <v>19</v>
      </c>
      <c r="G16" s="21">
        <f t="shared" si="3"/>
        <v>-13.600000000000001</v>
      </c>
      <c r="H16" s="6">
        <v>-4.3160543000000002</v>
      </c>
      <c r="I16" s="6">
        <v>14.2</v>
      </c>
      <c r="J16" s="6">
        <v>-4.3160543000000002</v>
      </c>
      <c r="K16" s="6">
        <f t="shared" si="4"/>
        <v>-4.6000000000000014</v>
      </c>
      <c r="L16">
        <f t="shared" si="0"/>
        <v>7</v>
      </c>
      <c r="M16" t="b">
        <f t="shared" ref="M16:M34" si="5">AND((J16&lt;=K16))</f>
        <v>0</v>
      </c>
      <c r="N16" s="17" t="s">
        <v>23</v>
      </c>
    </row>
    <row r="17" spans="1:14" x14ac:dyDescent="0.25">
      <c r="A17" s="16" t="s">
        <v>46</v>
      </c>
      <c r="B17" s="16" t="s">
        <v>7</v>
      </c>
      <c r="C17" s="16">
        <v>20</v>
      </c>
      <c r="D17" s="16" t="s">
        <v>8</v>
      </c>
      <c r="E17" s="16">
        <v>200</v>
      </c>
      <c r="F17" s="16" t="s">
        <v>19</v>
      </c>
      <c r="G17" s="20">
        <f t="shared" si="3"/>
        <v>-13.600000000000001</v>
      </c>
      <c r="H17" s="6">
        <v>-5.3616663999999998</v>
      </c>
      <c r="I17" s="6">
        <v>7</v>
      </c>
      <c r="J17" s="6">
        <v>-5.3616663999999998</v>
      </c>
      <c r="K17" s="6">
        <f t="shared" si="4"/>
        <v>-4.6000000000000014</v>
      </c>
      <c r="L17">
        <f t="shared" si="0"/>
        <v>7</v>
      </c>
      <c r="M17" t="b">
        <f t="shared" si="5"/>
        <v>1</v>
      </c>
      <c r="N17" s="17" t="s">
        <v>23</v>
      </c>
    </row>
    <row r="18" spans="1:14" x14ac:dyDescent="0.25">
      <c r="A18" s="18" t="s">
        <v>46</v>
      </c>
      <c r="B18" s="18" t="s">
        <v>11</v>
      </c>
      <c r="C18" s="18">
        <v>20</v>
      </c>
      <c r="D18" s="18" t="s">
        <v>8</v>
      </c>
      <c r="E18" s="18">
        <v>200</v>
      </c>
      <c r="F18" s="18" t="s">
        <v>19</v>
      </c>
      <c r="G18" s="21">
        <f t="shared" si="3"/>
        <v>-13.600000000000001</v>
      </c>
      <c r="H18" s="6">
        <v>1.2927169000000001</v>
      </c>
      <c r="I18" s="6">
        <v>14.2</v>
      </c>
      <c r="J18" s="6">
        <v>1.2927169000000001</v>
      </c>
      <c r="K18" s="6">
        <f t="shared" si="4"/>
        <v>-4.6000000000000014</v>
      </c>
      <c r="L18">
        <f t="shared" si="0"/>
        <v>7</v>
      </c>
      <c r="M18" t="b">
        <f t="shared" si="5"/>
        <v>0</v>
      </c>
      <c r="N18" s="17" t="s">
        <v>23</v>
      </c>
    </row>
    <row r="19" spans="1:14" x14ac:dyDescent="0.25">
      <c r="A19" s="16" t="s">
        <v>46</v>
      </c>
      <c r="B19" s="16" t="s">
        <v>7</v>
      </c>
      <c r="C19" s="16">
        <v>5</v>
      </c>
      <c r="D19" s="16" t="s">
        <v>21</v>
      </c>
      <c r="E19" s="16">
        <v>200</v>
      </c>
      <c r="F19" s="16" t="s">
        <v>9</v>
      </c>
      <c r="G19" s="16" t="s">
        <v>10</v>
      </c>
      <c r="H19" s="6">
        <v>-30</v>
      </c>
      <c r="I19" s="6">
        <v>5.2</v>
      </c>
      <c r="J19" s="6">
        <v>-30</v>
      </c>
      <c r="K19">
        <f>$J$19</f>
        <v>-30</v>
      </c>
      <c r="L19">
        <f t="shared" ref="L19:L34" si="6">$I$19</f>
        <v>5.2</v>
      </c>
      <c r="M19" t="b">
        <f t="shared" si="5"/>
        <v>1</v>
      </c>
      <c r="N19" s="17" t="s">
        <v>22</v>
      </c>
    </row>
    <row r="20" spans="1:14" x14ac:dyDescent="0.25">
      <c r="A20" s="18" t="s">
        <v>46</v>
      </c>
      <c r="B20" s="18" t="s">
        <v>11</v>
      </c>
      <c r="C20" s="18">
        <v>5</v>
      </c>
      <c r="D20" s="18" t="s">
        <v>21</v>
      </c>
      <c r="E20" s="18">
        <v>200</v>
      </c>
      <c r="F20" s="18" t="s">
        <v>9</v>
      </c>
      <c r="G20" s="18" t="s">
        <v>10</v>
      </c>
      <c r="H20" s="6">
        <v>-30</v>
      </c>
      <c r="I20" s="6">
        <v>12.4</v>
      </c>
      <c r="J20" s="6">
        <v>-30</v>
      </c>
      <c r="K20">
        <f t="shared" ref="K20:K26" si="7">$J$19</f>
        <v>-30</v>
      </c>
      <c r="L20">
        <f t="shared" si="6"/>
        <v>5.2</v>
      </c>
      <c r="M20" t="b">
        <f t="shared" si="5"/>
        <v>1</v>
      </c>
      <c r="N20" s="17" t="s">
        <v>22</v>
      </c>
    </row>
    <row r="21" spans="1:14" x14ac:dyDescent="0.25">
      <c r="A21" s="16" t="s">
        <v>46</v>
      </c>
      <c r="B21" s="16" t="s">
        <v>7</v>
      </c>
      <c r="C21" s="16">
        <v>6</v>
      </c>
      <c r="D21" s="16" t="s">
        <v>21</v>
      </c>
      <c r="E21" s="16">
        <v>200</v>
      </c>
      <c r="F21" s="16" t="s">
        <v>9</v>
      </c>
      <c r="G21" s="16" t="s">
        <v>10</v>
      </c>
      <c r="H21" s="6">
        <v>-22.549520000000001</v>
      </c>
      <c r="I21" s="6">
        <v>5.2</v>
      </c>
      <c r="J21" s="6">
        <v>-22.549520000000001</v>
      </c>
      <c r="K21">
        <f t="shared" si="7"/>
        <v>-30</v>
      </c>
      <c r="L21">
        <f t="shared" si="6"/>
        <v>5.2</v>
      </c>
      <c r="M21" t="b">
        <f t="shared" si="5"/>
        <v>0</v>
      </c>
      <c r="N21" s="17" t="s">
        <v>23</v>
      </c>
    </row>
    <row r="22" spans="1:14" x14ac:dyDescent="0.25">
      <c r="A22" s="18" t="s">
        <v>46</v>
      </c>
      <c r="B22" s="18" t="s">
        <v>11</v>
      </c>
      <c r="C22" s="18">
        <v>6</v>
      </c>
      <c r="D22" s="18" t="s">
        <v>21</v>
      </c>
      <c r="E22" s="18">
        <v>200</v>
      </c>
      <c r="F22" s="18" t="s">
        <v>9</v>
      </c>
      <c r="G22" s="18" t="s">
        <v>10</v>
      </c>
      <c r="H22" s="6">
        <v>-16.031859000000001</v>
      </c>
      <c r="I22" s="6">
        <v>12.4</v>
      </c>
      <c r="J22" s="6">
        <v>-16.031859000000001</v>
      </c>
      <c r="K22">
        <f t="shared" si="7"/>
        <v>-30</v>
      </c>
      <c r="L22">
        <f t="shared" si="6"/>
        <v>5.2</v>
      </c>
      <c r="M22" t="b">
        <f t="shared" si="5"/>
        <v>0</v>
      </c>
      <c r="N22" s="17" t="s">
        <v>23</v>
      </c>
    </row>
    <row r="23" spans="1:14" x14ac:dyDescent="0.25">
      <c r="A23" s="16" t="s">
        <v>46</v>
      </c>
      <c r="B23" s="16" t="s">
        <v>7</v>
      </c>
      <c r="C23" s="16">
        <v>10</v>
      </c>
      <c r="D23" s="16" t="s">
        <v>21</v>
      </c>
      <c r="E23" s="16">
        <v>200</v>
      </c>
      <c r="F23" s="16" t="s">
        <v>9</v>
      </c>
      <c r="G23" s="16" t="s">
        <v>10</v>
      </c>
      <c r="H23" s="6">
        <v>-13.763692000000001</v>
      </c>
      <c r="I23" s="6">
        <v>5.2</v>
      </c>
      <c r="J23" s="6">
        <v>-13.763692000000001</v>
      </c>
      <c r="K23">
        <f t="shared" si="7"/>
        <v>-30</v>
      </c>
      <c r="L23">
        <f t="shared" si="6"/>
        <v>5.2</v>
      </c>
      <c r="M23" t="b">
        <f t="shared" si="5"/>
        <v>0</v>
      </c>
      <c r="N23" s="17" t="s">
        <v>23</v>
      </c>
    </row>
    <row r="24" spans="1:14" x14ac:dyDescent="0.25">
      <c r="A24" s="18" t="s">
        <v>46</v>
      </c>
      <c r="B24" s="18" t="s">
        <v>11</v>
      </c>
      <c r="C24" s="18">
        <v>10</v>
      </c>
      <c r="D24" s="18" t="s">
        <v>21</v>
      </c>
      <c r="E24" s="18">
        <v>200</v>
      </c>
      <c r="F24" s="18" t="s">
        <v>9</v>
      </c>
      <c r="G24" s="18" t="s">
        <v>10</v>
      </c>
      <c r="H24" s="6">
        <v>-6.6470770999999997</v>
      </c>
      <c r="I24" s="6">
        <v>12.4</v>
      </c>
      <c r="J24" s="6">
        <v>-6.6470770999999997</v>
      </c>
      <c r="K24">
        <f t="shared" si="7"/>
        <v>-30</v>
      </c>
      <c r="L24">
        <f t="shared" si="6"/>
        <v>5.2</v>
      </c>
      <c r="M24" t="b">
        <f t="shared" si="5"/>
        <v>0</v>
      </c>
      <c r="N24" s="17" t="s">
        <v>23</v>
      </c>
    </row>
    <row r="25" spans="1:14" x14ac:dyDescent="0.25">
      <c r="A25" s="16" t="s">
        <v>46</v>
      </c>
      <c r="B25" s="16" t="s">
        <v>7</v>
      </c>
      <c r="C25" s="16">
        <v>20</v>
      </c>
      <c r="D25" s="16" t="s">
        <v>21</v>
      </c>
      <c r="E25" s="16">
        <v>200</v>
      </c>
      <c r="F25" s="16" t="s">
        <v>9</v>
      </c>
      <c r="G25" s="16" t="s">
        <v>10</v>
      </c>
      <c r="H25" s="6">
        <v>-7.8212757000000002</v>
      </c>
      <c r="I25" s="6">
        <v>5.2</v>
      </c>
      <c r="J25" s="6">
        <v>-7.8212757000000002</v>
      </c>
      <c r="K25">
        <f t="shared" si="7"/>
        <v>-30</v>
      </c>
      <c r="L25">
        <f t="shared" si="6"/>
        <v>5.2</v>
      </c>
      <c r="M25" t="b">
        <f t="shared" si="5"/>
        <v>0</v>
      </c>
      <c r="N25" s="17" t="s">
        <v>23</v>
      </c>
    </row>
    <row r="26" spans="1:14" x14ac:dyDescent="0.25">
      <c r="A26" s="18" t="s">
        <v>46</v>
      </c>
      <c r="B26" s="18" t="s">
        <v>11</v>
      </c>
      <c r="C26" s="18">
        <v>20</v>
      </c>
      <c r="D26" s="18" t="s">
        <v>21</v>
      </c>
      <c r="E26" s="18">
        <v>200</v>
      </c>
      <c r="F26" s="18" t="s">
        <v>9</v>
      </c>
      <c r="G26" s="18" t="s">
        <v>10</v>
      </c>
      <c r="H26" s="6">
        <v>-0.64155388999999996</v>
      </c>
      <c r="I26" s="6">
        <v>12.4</v>
      </c>
      <c r="J26" s="6">
        <v>-0.64155388999999996</v>
      </c>
      <c r="K26">
        <f t="shared" si="7"/>
        <v>-30</v>
      </c>
      <c r="L26">
        <f t="shared" si="6"/>
        <v>5.2</v>
      </c>
      <c r="M26" t="b">
        <f t="shared" si="5"/>
        <v>0</v>
      </c>
      <c r="N26" s="17" t="s">
        <v>23</v>
      </c>
    </row>
    <row r="27" spans="1:14" x14ac:dyDescent="0.25">
      <c r="A27" s="16" t="s">
        <v>46</v>
      </c>
      <c r="B27" s="16" t="s">
        <v>7</v>
      </c>
      <c r="C27" s="16">
        <v>5</v>
      </c>
      <c r="D27" s="16" t="s">
        <v>21</v>
      </c>
      <c r="E27" s="16">
        <v>200</v>
      </c>
      <c r="F27" s="16" t="s">
        <v>19</v>
      </c>
      <c r="G27" s="20">
        <f>-13.9+3</f>
        <v>-10.9</v>
      </c>
      <c r="H27" s="6">
        <v>-10.846895999999999</v>
      </c>
      <c r="I27" s="6">
        <v>5.2</v>
      </c>
      <c r="J27" s="6">
        <v>-10.846895999999999</v>
      </c>
      <c r="K27">
        <f>-30+27.5</f>
        <v>-2.5</v>
      </c>
      <c r="L27">
        <f t="shared" si="6"/>
        <v>5.2</v>
      </c>
      <c r="M27" t="b">
        <f t="shared" si="5"/>
        <v>1</v>
      </c>
      <c r="N27" s="17" t="s">
        <v>22</v>
      </c>
    </row>
    <row r="28" spans="1:14" x14ac:dyDescent="0.25">
      <c r="A28" s="18" t="s">
        <v>46</v>
      </c>
      <c r="B28" s="18" t="s">
        <v>11</v>
      </c>
      <c r="C28" s="18">
        <v>5</v>
      </c>
      <c r="D28" s="18" t="s">
        <v>21</v>
      </c>
      <c r="E28" s="18">
        <v>200</v>
      </c>
      <c r="F28" s="18" t="s">
        <v>19</v>
      </c>
      <c r="G28" s="21">
        <f t="shared" ref="G28:G34" si="8">-13.9+3</f>
        <v>-10.9</v>
      </c>
      <c r="H28" s="6">
        <v>-10.846895999999999</v>
      </c>
      <c r="I28" s="6">
        <v>12.4</v>
      </c>
      <c r="J28" s="6">
        <v>-10.846895999999999</v>
      </c>
      <c r="K28">
        <f t="shared" ref="K28:K34" si="9">-30+27.5</f>
        <v>-2.5</v>
      </c>
      <c r="L28">
        <f t="shared" si="6"/>
        <v>5.2</v>
      </c>
      <c r="M28" t="b">
        <f t="shared" si="5"/>
        <v>1</v>
      </c>
      <c r="N28" s="17" t="s">
        <v>22</v>
      </c>
    </row>
    <row r="29" spans="1:14" x14ac:dyDescent="0.25">
      <c r="A29" s="16" t="s">
        <v>46</v>
      </c>
      <c r="B29" s="16" t="s">
        <v>7</v>
      </c>
      <c r="C29" s="16">
        <v>6</v>
      </c>
      <c r="D29" s="16" t="s">
        <v>21</v>
      </c>
      <c r="E29" s="16">
        <v>200</v>
      </c>
      <c r="F29" s="16" t="s">
        <v>19</v>
      </c>
      <c r="G29" s="20">
        <f t="shared" si="8"/>
        <v>-10.9</v>
      </c>
      <c r="H29" s="6">
        <v>-10.618269</v>
      </c>
      <c r="I29" s="6">
        <v>5.2</v>
      </c>
      <c r="J29" s="6">
        <v>-10.618269</v>
      </c>
      <c r="K29">
        <f t="shared" si="9"/>
        <v>-2.5</v>
      </c>
      <c r="L29">
        <f t="shared" si="6"/>
        <v>5.2</v>
      </c>
      <c r="M29" t="b">
        <f t="shared" si="5"/>
        <v>1</v>
      </c>
      <c r="N29" s="19" t="s">
        <v>22</v>
      </c>
    </row>
    <row r="30" spans="1:14" x14ac:dyDescent="0.25">
      <c r="A30" s="18" t="s">
        <v>46</v>
      </c>
      <c r="B30" s="18" t="s">
        <v>11</v>
      </c>
      <c r="C30" s="18">
        <v>6</v>
      </c>
      <c r="D30" s="18" t="s">
        <v>21</v>
      </c>
      <c r="E30" s="18">
        <v>200</v>
      </c>
      <c r="F30" s="18" t="s">
        <v>19</v>
      </c>
      <c r="G30" s="21">
        <f t="shared" si="8"/>
        <v>-10.9</v>
      </c>
      <c r="H30" s="6">
        <v>-9.7425856</v>
      </c>
      <c r="I30" s="6">
        <v>12.4</v>
      </c>
      <c r="J30" s="6">
        <v>-9.7425856</v>
      </c>
      <c r="K30">
        <f t="shared" si="9"/>
        <v>-2.5</v>
      </c>
      <c r="L30">
        <f t="shared" si="6"/>
        <v>5.2</v>
      </c>
      <c r="M30" t="b">
        <f t="shared" si="5"/>
        <v>1</v>
      </c>
      <c r="N30" s="19" t="s">
        <v>22</v>
      </c>
    </row>
    <row r="31" spans="1:14" x14ac:dyDescent="0.25">
      <c r="A31" s="16" t="s">
        <v>46</v>
      </c>
      <c r="B31" s="16" t="s">
        <v>7</v>
      </c>
      <c r="C31" s="16">
        <v>10</v>
      </c>
      <c r="D31" s="16" t="s">
        <v>21</v>
      </c>
      <c r="E31" s="16">
        <v>200</v>
      </c>
      <c r="F31" s="16" t="s">
        <v>19</v>
      </c>
      <c r="G31" s="20">
        <f t="shared" si="8"/>
        <v>-10.9</v>
      </c>
      <c r="H31" s="6">
        <v>-9.1252977000000008</v>
      </c>
      <c r="I31" s="6">
        <v>5.2</v>
      </c>
      <c r="J31" s="6">
        <v>-9.1252977000000008</v>
      </c>
      <c r="K31">
        <f t="shared" si="9"/>
        <v>-2.5</v>
      </c>
      <c r="L31">
        <f t="shared" si="6"/>
        <v>5.2</v>
      </c>
      <c r="M31" t="b">
        <f t="shared" si="5"/>
        <v>1</v>
      </c>
      <c r="N31" s="19" t="s">
        <v>22</v>
      </c>
    </row>
    <row r="32" spans="1:14" x14ac:dyDescent="0.25">
      <c r="A32" s="18" t="s">
        <v>46</v>
      </c>
      <c r="B32" s="18" t="s">
        <v>11</v>
      </c>
      <c r="C32" s="18">
        <v>10</v>
      </c>
      <c r="D32" s="18" t="s">
        <v>21</v>
      </c>
      <c r="E32" s="18">
        <v>200</v>
      </c>
      <c r="F32" s="18" t="s">
        <v>19</v>
      </c>
      <c r="G32" s="21">
        <f t="shared" si="8"/>
        <v>-10.9</v>
      </c>
      <c r="H32" s="6">
        <v>-5.2769288999999997</v>
      </c>
      <c r="I32" s="6">
        <v>12.4</v>
      </c>
      <c r="J32" s="6">
        <v>-5.2769288999999997</v>
      </c>
      <c r="K32">
        <f t="shared" si="9"/>
        <v>-2.5</v>
      </c>
      <c r="L32">
        <f t="shared" si="6"/>
        <v>5.2</v>
      </c>
      <c r="M32" t="b">
        <f t="shared" si="5"/>
        <v>1</v>
      </c>
      <c r="N32" s="19" t="s">
        <v>22</v>
      </c>
    </row>
    <row r="33" spans="1:14" x14ac:dyDescent="0.25">
      <c r="A33" s="16" t="s">
        <v>46</v>
      </c>
      <c r="B33" s="16" t="s">
        <v>7</v>
      </c>
      <c r="C33" s="16">
        <v>20</v>
      </c>
      <c r="D33" s="16" t="s">
        <v>21</v>
      </c>
      <c r="E33" s="16">
        <v>200</v>
      </c>
      <c r="F33" s="16" t="s">
        <v>19</v>
      </c>
      <c r="G33" s="20">
        <f t="shared" si="8"/>
        <v>-10.9</v>
      </c>
      <c r="H33" s="6">
        <v>-6.1546710999999998</v>
      </c>
      <c r="I33" s="6">
        <v>5.2</v>
      </c>
      <c r="J33" s="6">
        <v>-6.1546710999999998</v>
      </c>
      <c r="K33">
        <f t="shared" si="9"/>
        <v>-2.5</v>
      </c>
      <c r="L33">
        <f t="shared" si="6"/>
        <v>5.2</v>
      </c>
      <c r="M33" t="b">
        <f t="shared" si="5"/>
        <v>1</v>
      </c>
      <c r="N33" s="19" t="s">
        <v>22</v>
      </c>
    </row>
    <row r="34" spans="1:14" x14ac:dyDescent="0.25">
      <c r="A34" s="18" t="s">
        <v>46</v>
      </c>
      <c r="B34" s="18" t="s">
        <v>11</v>
      </c>
      <c r="C34" s="18">
        <v>20</v>
      </c>
      <c r="D34" s="18" t="s">
        <v>21</v>
      </c>
      <c r="E34" s="18">
        <v>200</v>
      </c>
      <c r="F34" s="18" t="s">
        <v>19</v>
      </c>
      <c r="G34" s="21">
        <f t="shared" si="8"/>
        <v>-10.9</v>
      </c>
      <c r="H34" s="6">
        <v>-0.26908037000000001</v>
      </c>
      <c r="I34" s="6">
        <v>12.4</v>
      </c>
      <c r="J34" s="6">
        <v>-0.26908037000000001</v>
      </c>
      <c r="K34">
        <f t="shared" si="9"/>
        <v>-2.5</v>
      </c>
      <c r="L34">
        <f t="shared" si="6"/>
        <v>5.2</v>
      </c>
      <c r="M34" t="b">
        <f t="shared" si="5"/>
        <v>0</v>
      </c>
      <c r="N34" s="17" t="s">
        <v>23</v>
      </c>
    </row>
  </sheetData>
  <phoneticPr fontId="9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7E785-34BC-4E19-A423-0CCC370644AE}">
  <dimension ref="A2:N34"/>
  <sheetViews>
    <sheetView zoomScale="80" zoomScaleNormal="80" workbookViewId="0">
      <selection activeCell="M3" sqref="M3:M34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3" t="s">
        <v>6</v>
      </c>
      <c r="B3" s="3" t="s">
        <v>7</v>
      </c>
      <c r="C3" s="3">
        <v>5</v>
      </c>
      <c r="D3" s="3" t="s">
        <v>8</v>
      </c>
      <c r="E3" s="3">
        <v>400</v>
      </c>
      <c r="F3" s="3" t="s">
        <v>9</v>
      </c>
      <c r="G3" s="3" t="s">
        <v>10</v>
      </c>
      <c r="H3" s="6">
        <v>-30</v>
      </c>
      <c r="I3" s="6">
        <v>4.7</v>
      </c>
      <c r="J3" s="6">
        <v>-30</v>
      </c>
      <c r="K3" s="1">
        <f>$J$3</f>
        <v>-30</v>
      </c>
      <c r="L3">
        <f t="shared" ref="L3:L18" si="0">$I$3</f>
        <v>4.7</v>
      </c>
      <c r="M3" t="b">
        <f t="shared" ref="M3:M14" si="1">AND((J3&lt;=K3))</f>
        <v>1</v>
      </c>
      <c r="N3" s="10" t="s">
        <v>22</v>
      </c>
    </row>
    <row r="4" spans="1:14" x14ac:dyDescent="0.25">
      <c r="A4" s="4" t="s">
        <v>6</v>
      </c>
      <c r="B4" s="4" t="s">
        <v>11</v>
      </c>
      <c r="C4" s="4">
        <v>5</v>
      </c>
      <c r="D4" s="4" t="s">
        <v>8</v>
      </c>
      <c r="E4" s="4">
        <v>400</v>
      </c>
      <c r="F4" s="4" t="s">
        <v>9</v>
      </c>
      <c r="G4" s="4" t="s">
        <v>10</v>
      </c>
      <c r="H4" s="6">
        <v>-30</v>
      </c>
      <c r="I4" s="6">
        <v>22.4</v>
      </c>
      <c r="J4" s="6">
        <v>-30</v>
      </c>
      <c r="K4" s="1">
        <f t="shared" ref="K4:K10" si="2">$J$3</f>
        <v>-30</v>
      </c>
      <c r="L4">
        <f t="shared" si="0"/>
        <v>4.7</v>
      </c>
      <c r="M4" t="b">
        <f t="shared" si="1"/>
        <v>1</v>
      </c>
      <c r="N4" s="10" t="s">
        <v>22</v>
      </c>
    </row>
    <row r="5" spans="1:14" x14ac:dyDescent="0.25">
      <c r="A5" s="3" t="s">
        <v>6</v>
      </c>
      <c r="B5" s="3" t="s">
        <v>7</v>
      </c>
      <c r="C5" s="3">
        <v>6</v>
      </c>
      <c r="D5" s="3" t="s">
        <v>8</v>
      </c>
      <c r="E5" s="3">
        <v>400</v>
      </c>
      <c r="F5" s="3" t="s">
        <v>9</v>
      </c>
      <c r="G5" s="3" t="s">
        <v>10</v>
      </c>
      <c r="H5" s="6">
        <v>-22.955363999999999</v>
      </c>
      <c r="I5" s="6">
        <v>4.7</v>
      </c>
      <c r="J5" s="6">
        <v>-22.955363999999999</v>
      </c>
      <c r="K5" s="1">
        <f t="shared" si="2"/>
        <v>-30</v>
      </c>
      <c r="L5">
        <f t="shared" si="0"/>
        <v>4.7</v>
      </c>
      <c r="M5" t="b">
        <f t="shared" si="1"/>
        <v>0</v>
      </c>
      <c r="N5" s="10" t="s">
        <v>23</v>
      </c>
    </row>
    <row r="6" spans="1:14" x14ac:dyDescent="0.25">
      <c r="A6" s="4" t="s">
        <v>6</v>
      </c>
      <c r="B6" s="4" t="s">
        <v>11</v>
      </c>
      <c r="C6" s="4">
        <v>6</v>
      </c>
      <c r="D6" s="4" t="s">
        <v>8</v>
      </c>
      <c r="E6" s="4">
        <v>400</v>
      </c>
      <c r="F6" s="4" t="s">
        <v>9</v>
      </c>
      <c r="G6" s="4" t="s">
        <v>10</v>
      </c>
      <c r="H6" s="6">
        <v>-6.1912853999999999</v>
      </c>
      <c r="I6" s="6">
        <v>22.4</v>
      </c>
      <c r="J6" s="6">
        <v>-6.1912853999999999</v>
      </c>
      <c r="K6" s="1">
        <f t="shared" si="2"/>
        <v>-30</v>
      </c>
      <c r="L6">
        <f t="shared" si="0"/>
        <v>4.7</v>
      </c>
      <c r="M6" t="b">
        <f t="shared" si="1"/>
        <v>0</v>
      </c>
      <c r="N6" s="10" t="s">
        <v>23</v>
      </c>
    </row>
    <row r="7" spans="1:14" x14ac:dyDescent="0.25">
      <c r="A7" s="3" t="s">
        <v>6</v>
      </c>
      <c r="B7" s="3" t="s">
        <v>7</v>
      </c>
      <c r="C7" s="3">
        <v>10</v>
      </c>
      <c r="D7" s="3" t="s">
        <v>8</v>
      </c>
      <c r="E7" s="3">
        <v>400</v>
      </c>
      <c r="F7" s="3" t="s">
        <v>9</v>
      </c>
      <c r="G7" s="3" t="s">
        <v>10</v>
      </c>
      <c r="H7" s="6">
        <v>-14.25126</v>
      </c>
      <c r="I7" s="6">
        <v>4.7</v>
      </c>
      <c r="J7" s="6">
        <v>-14.25126</v>
      </c>
      <c r="K7" s="1">
        <f t="shared" si="2"/>
        <v>-30</v>
      </c>
      <c r="L7">
        <f t="shared" si="0"/>
        <v>4.7</v>
      </c>
      <c r="M7" t="b">
        <f t="shared" si="1"/>
        <v>0</v>
      </c>
      <c r="N7" s="10" t="s">
        <v>23</v>
      </c>
    </row>
    <row r="8" spans="1:14" x14ac:dyDescent="0.25">
      <c r="A8" s="4" t="s">
        <v>6</v>
      </c>
      <c r="B8" s="4" t="s">
        <v>11</v>
      </c>
      <c r="C8" s="4">
        <v>10</v>
      </c>
      <c r="D8" s="4" t="s">
        <v>8</v>
      </c>
      <c r="E8" s="4">
        <v>400</v>
      </c>
      <c r="F8" s="4" t="s">
        <v>9</v>
      </c>
      <c r="G8" s="4" t="s">
        <v>10</v>
      </c>
      <c r="H8" s="6">
        <v>3.3350493999999999</v>
      </c>
      <c r="I8" s="6">
        <v>22.4</v>
      </c>
      <c r="J8" s="6">
        <v>3.3350493999999999</v>
      </c>
      <c r="K8" s="1">
        <f t="shared" si="2"/>
        <v>-30</v>
      </c>
      <c r="L8">
        <f t="shared" si="0"/>
        <v>4.7</v>
      </c>
      <c r="M8" t="b">
        <f t="shared" si="1"/>
        <v>0</v>
      </c>
      <c r="N8" s="10" t="s">
        <v>23</v>
      </c>
    </row>
    <row r="9" spans="1:14" x14ac:dyDescent="0.25">
      <c r="A9" s="3" t="s">
        <v>6</v>
      </c>
      <c r="B9" s="3" t="s">
        <v>7</v>
      </c>
      <c r="C9" s="3">
        <v>20</v>
      </c>
      <c r="D9" s="3" t="s">
        <v>8</v>
      </c>
      <c r="E9" s="3">
        <v>400</v>
      </c>
      <c r="F9" s="3" t="s">
        <v>9</v>
      </c>
      <c r="G9" s="3" t="s">
        <v>10</v>
      </c>
      <c r="H9" s="6">
        <v>-8.3182270999999997</v>
      </c>
      <c r="I9" s="6">
        <v>4.7</v>
      </c>
      <c r="J9" s="6">
        <v>-8.3182270999999997</v>
      </c>
      <c r="K9" s="1">
        <f t="shared" si="2"/>
        <v>-30</v>
      </c>
      <c r="L9">
        <f t="shared" si="0"/>
        <v>4.7</v>
      </c>
      <c r="M9" t="b">
        <f t="shared" si="1"/>
        <v>0</v>
      </c>
      <c r="N9" s="10" t="s">
        <v>23</v>
      </c>
    </row>
    <row r="10" spans="1:14" x14ac:dyDescent="0.25">
      <c r="A10" s="4" t="s">
        <v>6</v>
      </c>
      <c r="B10" s="4" t="s">
        <v>11</v>
      </c>
      <c r="C10" s="4">
        <v>20</v>
      </c>
      <c r="D10" s="4" t="s">
        <v>8</v>
      </c>
      <c r="E10" s="4">
        <v>400</v>
      </c>
      <c r="F10" s="4" t="s">
        <v>9</v>
      </c>
      <c r="G10" s="4" t="s">
        <v>10</v>
      </c>
      <c r="H10" s="6">
        <v>9.3541378000000002</v>
      </c>
      <c r="I10" s="6">
        <v>22.4</v>
      </c>
      <c r="J10" s="6">
        <v>9.3541378000000002</v>
      </c>
      <c r="K10" s="1">
        <f t="shared" si="2"/>
        <v>-30</v>
      </c>
      <c r="L10">
        <f t="shared" si="0"/>
        <v>4.7</v>
      </c>
      <c r="M10" t="b">
        <f t="shared" si="1"/>
        <v>0</v>
      </c>
      <c r="N10" s="10" t="s">
        <v>23</v>
      </c>
    </row>
    <row r="11" spans="1:14" x14ac:dyDescent="0.25">
      <c r="A11" s="3" t="s">
        <v>6</v>
      </c>
      <c r="B11" s="3" t="s">
        <v>7</v>
      </c>
      <c r="C11" s="3">
        <v>5</v>
      </c>
      <c r="D11" s="3" t="s">
        <v>8</v>
      </c>
      <c r="E11" s="3">
        <v>400</v>
      </c>
      <c r="F11" s="3" t="s">
        <v>19</v>
      </c>
      <c r="G11" s="7">
        <f>-16.6+9</f>
        <v>-7.6000000000000014</v>
      </c>
      <c r="H11" s="6">
        <v>-7.5750805999999997</v>
      </c>
      <c r="I11" s="6">
        <v>4.7</v>
      </c>
      <c r="J11" s="6">
        <v>-7.5750805999999997</v>
      </c>
      <c r="K11" s="6">
        <f>-30+28.4</f>
        <v>-1.6000000000000014</v>
      </c>
      <c r="L11">
        <f t="shared" si="0"/>
        <v>4.7</v>
      </c>
      <c r="M11" t="b">
        <f t="shared" si="1"/>
        <v>1</v>
      </c>
      <c r="N11" s="10" t="s">
        <v>22</v>
      </c>
    </row>
    <row r="12" spans="1:14" x14ac:dyDescent="0.25">
      <c r="A12" s="4" t="s">
        <v>6</v>
      </c>
      <c r="B12" s="4" t="s">
        <v>11</v>
      </c>
      <c r="C12" s="4">
        <v>5</v>
      </c>
      <c r="D12" s="4" t="s">
        <v>8</v>
      </c>
      <c r="E12" s="4">
        <v>400</v>
      </c>
      <c r="F12" s="4" t="s">
        <v>19</v>
      </c>
      <c r="G12" s="8">
        <f t="shared" ref="G12:G18" si="3">-16.6+9</f>
        <v>-7.6000000000000014</v>
      </c>
      <c r="H12" s="6">
        <v>-7.5750805999999997</v>
      </c>
      <c r="I12" s="6">
        <v>22.4</v>
      </c>
      <c r="J12" s="6">
        <v>-7.5750805999999997</v>
      </c>
      <c r="K12" s="6">
        <f t="shared" ref="K12:K18" si="4">-30+28.4</f>
        <v>-1.6000000000000014</v>
      </c>
      <c r="L12">
        <f t="shared" si="0"/>
        <v>4.7</v>
      </c>
      <c r="M12" t="b">
        <f t="shared" si="1"/>
        <v>1</v>
      </c>
      <c r="N12" s="10" t="s">
        <v>22</v>
      </c>
    </row>
    <row r="13" spans="1:14" x14ac:dyDescent="0.25">
      <c r="A13" s="3" t="s">
        <v>6</v>
      </c>
      <c r="B13" s="3" t="s">
        <v>7</v>
      </c>
      <c r="C13" s="3">
        <v>6</v>
      </c>
      <c r="D13" s="3" t="s">
        <v>8</v>
      </c>
      <c r="E13" s="3">
        <v>400</v>
      </c>
      <c r="F13" s="3" t="s">
        <v>19</v>
      </c>
      <c r="G13" s="7">
        <f t="shared" si="3"/>
        <v>-7.6000000000000014</v>
      </c>
      <c r="H13" s="6">
        <v>-7.4810793000000002</v>
      </c>
      <c r="I13" s="6">
        <v>4.7</v>
      </c>
      <c r="J13" s="6">
        <v>-7.4810793000000002</v>
      </c>
      <c r="K13" s="6">
        <f t="shared" si="4"/>
        <v>-1.6000000000000014</v>
      </c>
      <c r="L13">
        <f t="shared" si="0"/>
        <v>4.7</v>
      </c>
      <c r="M13" t="b">
        <f t="shared" si="1"/>
        <v>1</v>
      </c>
      <c r="N13" s="9" t="s">
        <v>22</v>
      </c>
    </row>
    <row r="14" spans="1:14" x14ac:dyDescent="0.25">
      <c r="A14" s="4" t="s">
        <v>6</v>
      </c>
      <c r="B14" s="4" t="s">
        <v>11</v>
      </c>
      <c r="C14" s="4">
        <v>6</v>
      </c>
      <c r="D14" s="4" t="s">
        <v>8</v>
      </c>
      <c r="E14" s="4">
        <v>400</v>
      </c>
      <c r="F14" s="4" t="s">
        <v>19</v>
      </c>
      <c r="G14" s="8">
        <f t="shared" si="3"/>
        <v>-7.6000000000000014</v>
      </c>
      <c r="H14" s="6">
        <v>-3.8309844000000002</v>
      </c>
      <c r="I14" s="6">
        <v>22.4</v>
      </c>
      <c r="J14" s="6">
        <v>-3.8309844000000002</v>
      </c>
      <c r="K14" s="6">
        <f t="shared" si="4"/>
        <v>-1.6000000000000014</v>
      </c>
      <c r="L14">
        <f t="shared" si="0"/>
        <v>4.7</v>
      </c>
      <c r="M14" t="b">
        <f t="shared" si="1"/>
        <v>1</v>
      </c>
      <c r="N14" s="9" t="s">
        <v>22</v>
      </c>
    </row>
    <row r="15" spans="1:14" x14ac:dyDescent="0.25">
      <c r="A15" s="3" t="s">
        <v>6</v>
      </c>
      <c r="B15" s="3" t="s">
        <v>7</v>
      </c>
      <c r="C15" s="3">
        <v>10</v>
      </c>
      <c r="D15" s="3" t="s">
        <v>8</v>
      </c>
      <c r="E15" s="3">
        <v>400</v>
      </c>
      <c r="F15" s="3" t="s">
        <v>19</v>
      </c>
      <c r="G15" s="7">
        <f t="shared" si="3"/>
        <v>-7.6000000000000014</v>
      </c>
      <c r="H15" s="6">
        <v>-6.7944117000000004</v>
      </c>
      <c r="I15" s="6">
        <v>4.7</v>
      </c>
      <c r="J15" s="6">
        <v>-6.7944117000000004</v>
      </c>
      <c r="K15" s="6">
        <f t="shared" si="4"/>
        <v>-1.6000000000000014</v>
      </c>
      <c r="L15">
        <f t="shared" si="0"/>
        <v>4.7</v>
      </c>
      <c r="M15" t="b">
        <f>AND((J15&lt;=K15))</f>
        <v>1</v>
      </c>
      <c r="N15" s="9" t="s">
        <v>22</v>
      </c>
    </row>
    <row r="16" spans="1:14" x14ac:dyDescent="0.25">
      <c r="A16" s="4" t="s">
        <v>6</v>
      </c>
      <c r="B16" s="4" t="s">
        <v>11</v>
      </c>
      <c r="C16" s="4">
        <v>10</v>
      </c>
      <c r="D16" s="4" t="s">
        <v>8</v>
      </c>
      <c r="E16" s="4">
        <v>400</v>
      </c>
      <c r="F16" s="4" t="s">
        <v>19</v>
      </c>
      <c r="G16" s="8">
        <f t="shared" si="3"/>
        <v>-7.6000000000000014</v>
      </c>
      <c r="H16" s="6">
        <v>3.6677995000000001</v>
      </c>
      <c r="I16" s="6">
        <v>22.4</v>
      </c>
      <c r="J16" s="6">
        <v>3.6677995000000001</v>
      </c>
      <c r="K16" s="6">
        <f t="shared" si="4"/>
        <v>-1.6000000000000014</v>
      </c>
      <c r="L16">
        <f t="shared" si="0"/>
        <v>4.7</v>
      </c>
      <c r="M16" t="b">
        <f t="shared" ref="M16:M34" si="5">AND((J16&lt;=K16))</f>
        <v>0</v>
      </c>
      <c r="N16" s="10" t="s">
        <v>23</v>
      </c>
    </row>
    <row r="17" spans="1:14" x14ac:dyDescent="0.25">
      <c r="A17" s="3" t="s">
        <v>6</v>
      </c>
      <c r="B17" s="3" t="s">
        <v>7</v>
      </c>
      <c r="C17" s="3">
        <v>20</v>
      </c>
      <c r="D17" s="3" t="s">
        <v>8</v>
      </c>
      <c r="E17" s="3">
        <v>400</v>
      </c>
      <c r="F17" s="3" t="s">
        <v>19</v>
      </c>
      <c r="G17" s="7">
        <f t="shared" si="3"/>
        <v>-7.6000000000000014</v>
      </c>
      <c r="H17" s="6">
        <v>-5.0521355999999997</v>
      </c>
      <c r="I17" s="6">
        <v>4.7</v>
      </c>
      <c r="J17" s="6">
        <v>-5.0521355999999997</v>
      </c>
      <c r="K17" s="6">
        <f t="shared" si="4"/>
        <v>-1.6000000000000014</v>
      </c>
      <c r="L17">
        <f t="shared" si="0"/>
        <v>4.7</v>
      </c>
      <c r="M17" t="b">
        <f t="shared" si="5"/>
        <v>1</v>
      </c>
      <c r="N17" s="9" t="s">
        <v>22</v>
      </c>
    </row>
    <row r="18" spans="1:14" x14ac:dyDescent="0.25">
      <c r="A18" s="4" t="s">
        <v>6</v>
      </c>
      <c r="B18" s="4" t="s">
        <v>11</v>
      </c>
      <c r="C18" s="4">
        <v>20</v>
      </c>
      <c r="D18" s="4" t="s">
        <v>8</v>
      </c>
      <c r="E18" s="4">
        <v>400</v>
      </c>
      <c r="F18" s="4" t="s">
        <v>19</v>
      </c>
      <c r="G18" s="8">
        <f t="shared" si="3"/>
        <v>-7.6000000000000014</v>
      </c>
      <c r="H18" s="6">
        <v>9.4365808999999992</v>
      </c>
      <c r="I18" s="6">
        <v>22.4</v>
      </c>
      <c r="J18" s="6">
        <v>9.4365808999999992</v>
      </c>
      <c r="K18" s="6">
        <f t="shared" si="4"/>
        <v>-1.6000000000000014</v>
      </c>
      <c r="L18">
        <f t="shared" si="0"/>
        <v>4.7</v>
      </c>
      <c r="M18" t="b">
        <f t="shared" si="5"/>
        <v>0</v>
      </c>
      <c r="N18" s="10" t="s">
        <v>23</v>
      </c>
    </row>
    <row r="19" spans="1:14" x14ac:dyDescent="0.25">
      <c r="A19" s="3" t="s">
        <v>6</v>
      </c>
      <c r="B19" s="3" t="s">
        <v>7</v>
      </c>
      <c r="C19" s="3">
        <v>5</v>
      </c>
      <c r="D19" s="3" t="s">
        <v>21</v>
      </c>
      <c r="E19" s="3">
        <v>400</v>
      </c>
      <c r="F19" s="3" t="s">
        <v>9</v>
      </c>
      <c r="G19" s="3" t="s">
        <v>10</v>
      </c>
      <c r="H19" s="6">
        <v>-30</v>
      </c>
      <c r="I19" s="6">
        <v>2.9</v>
      </c>
      <c r="J19" s="6">
        <v>-30</v>
      </c>
      <c r="K19">
        <f>$J$19</f>
        <v>-30</v>
      </c>
      <c r="L19" s="1">
        <f t="shared" ref="L19:L34" si="6">$I$19</f>
        <v>2.9</v>
      </c>
      <c r="M19" t="b">
        <f t="shared" si="5"/>
        <v>1</v>
      </c>
      <c r="N19" s="10" t="s">
        <v>22</v>
      </c>
    </row>
    <row r="20" spans="1:14" x14ac:dyDescent="0.25">
      <c r="A20" s="4" t="s">
        <v>6</v>
      </c>
      <c r="B20" s="4" t="s">
        <v>11</v>
      </c>
      <c r="C20" s="4">
        <v>5</v>
      </c>
      <c r="D20" s="4" t="s">
        <v>21</v>
      </c>
      <c r="E20" s="4">
        <v>400</v>
      </c>
      <c r="F20" s="4" t="s">
        <v>9</v>
      </c>
      <c r="G20" s="4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 s="1">
        <f t="shared" si="6"/>
        <v>2.9</v>
      </c>
      <c r="M20" t="b">
        <f t="shared" si="5"/>
        <v>1</v>
      </c>
      <c r="N20" s="10" t="s">
        <v>22</v>
      </c>
    </row>
    <row r="21" spans="1:14" x14ac:dyDescent="0.25">
      <c r="A21" s="3" t="s">
        <v>6</v>
      </c>
      <c r="B21" s="3" t="s">
        <v>7</v>
      </c>
      <c r="C21" s="3">
        <v>6</v>
      </c>
      <c r="D21" s="3" t="s">
        <v>21</v>
      </c>
      <c r="E21" s="3">
        <v>400</v>
      </c>
      <c r="F21" s="3" t="s">
        <v>9</v>
      </c>
      <c r="G21" s="3" t="s">
        <v>10</v>
      </c>
      <c r="H21" s="6">
        <v>-24.336380999999999</v>
      </c>
      <c r="I21" s="6">
        <v>2.9</v>
      </c>
      <c r="J21" s="6">
        <v>-24.336380999999999</v>
      </c>
      <c r="K21">
        <f t="shared" si="7"/>
        <v>-30</v>
      </c>
      <c r="L21" s="1">
        <f t="shared" si="6"/>
        <v>2.9</v>
      </c>
      <c r="M21" t="b">
        <f t="shared" si="5"/>
        <v>0</v>
      </c>
      <c r="N21" s="10" t="s">
        <v>23</v>
      </c>
    </row>
    <row r="22" spans="1:14" x14ac:dyDescent="0.25">
      <c r="A22" s="4" t="s">
        <v>6</v>
      </c>
      <c r="B22" s="4" t="s">
        <v>11</v>
      </c>
      <c r="C22" s="4">
        <v>6</v>
      </c>
      <c r="D22" s="4" t="s">
        <v>21</v>
      </c>
      <c r="E22" s="4">
        <v>400</v>
      </c>
      <c r="F22" s="4" t="s">
        <v>9</v>
      </c>
      <c r="G22" s="4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 s="1">
        <f t="shared" si="6"/>
        <v>2.9</v>
      </c>
      <c r="M22" t="b">
        <f t="shared" si="5"/>
        <v>0</v>
      </c>
      <c r="N22" s="10" t="s">
        <v>23</v>
      </c>
    </row>
    <row r="23" spans="1:14" x14ac:dyDescent="0.25">
      <c r="A23" s="3" t="s">
        <v>6</v>
      </c>
      <c r="B23" s="3" t="s">
        <v>7</v>
      </c>
      <c r="C23" s="3">
        <v>10</v>
      </c>
      <c r="D23" s="3" t="s">
        <v>21</v>
      </c>
      <c r="E23" s="3">
        <v>400</v>
      </c>
      <c r="F23" s="3" t="s">
        <v>9</v>
      </c>
      <c r="G23" s="3" t="s">
        <v>10</v>
      </c>
      <c r="H23" s="6">
        <v>-15.993026</v>
      </c>
      <c r="I23" s="6">
        <v>2.9</v>
      </c>
      <c r="J23" s="6">
        <v>-15.993026</v>
      </c>
      <c r="K23">
        <f t="shared" si="7"/>
        <v>-30</v>
      </c>
      <c r="L23" s="1">
        <f t="shared" si="6"/>
        <v>2.9</v>
      </c>
      <c r="M23" t="b">
        <f t="shared" si="5"/>
        <v>0</v>
      </c>
      <c r="N23" s="10" t="s">
        <v>23</v>
      </c>
    </row>
    <row r="24" spans="1:14" x14ac:dyDescent="0.25">
      <c r="A24" s="4" t="s">
        <v>6</v>
      </c>
      <c r="B24" s="4" t="s">
        <v>11</v>
      </c>
      <c r="C24" s="4">
        <v>10</v>
      </c>
      <c r="D24" s="4" t="s">
        <v>21</v>
      </c>
      <c r="E24" s="4">
        <v>400</v>
      </c>
      <c r="F24" s="4" t="s">
        <v>9</v>
      </c>
      <c r="G24" s="4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 s="1">
        <f t="shared" si="6"/>
        <v>2.9</v>
      </c>
      <c r="M24" t="b">
        <f t="shared" si="5"/>
        <v>0</v>
      </c>
      <c r="N24" s="10" t="s">
        <v>23</v>
      </c>
    </row>
    <row r="25" spans="1:14" x14ac:dyDescent="0.25">
      <c r="A25" s="3" t="s">
        <v>6</v>
      </c>
      <c r="B25" s="3" t="s">
        <v>7</v>
      </c>
      <c r="C25" s="3">
        <v>20</v>
      </c>
      <c r="D25" s="3" t="s">
        <v>21</v>
      </c>
      <c r="E25" s="3">
        <v>400</v>
      </c>
      <c r="F25" s="3" t="s">
        <v>9</v>
      </c>
      <c r="G25" s="3" t="s">
        <v>10</v>
      </c>
      <c r="H25" s="6">
        <v>-10.103859</v>
      </c>
      <c r="I25" s="6">
        <v>2.9</v>
      </c>
      <c r="J25" s="6">
        <v>-10.103859</v>
      </c>
      <c r="K25">
        <f t="shared" si="7"/>
        <v>-30</v>
      </c>
      <c r="L25" s="1">
        <f t="shared" si="6"/>
        <v>2.9</v>
      </c>
      <c r="M25" t="b">
        <f t="shared" si="5"/>
        <v>0</v>
      </c>
      <c r="N25" s="10" t="s">
        <v>23</v>
      </c>
    </row>
    <row r="26" spans="1:14" x14ac:dyDescent="0.25">
      <c r="A26" s="4" t="s">
        <v>6</v>
      </c>
      <c r="B26" s="4" t="s">
        <v>11</v>
      </c>
      <c r="C26" s="4">
        <v>20</v>
      </c>
      <c r="D26" s="4" t="s">
        <v>21</v>
      </c>
      <c r="E26" s="4">
        <v>400</v>
      </c>
      <c r="F26" s="4" t="s">
        <v>9</v>
      </c>
      <c r="G26" s="4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 s="1">
        <f t="shared" si="6"/>
        <v>2.9</v>
      </c>
      <c r="M26" t="b">
        <f t="shared" si="5"/>
        <v>0</v>
      </c>
      <c r="N26" s="10" t="s">
        <v>23</v>
      </c>
    </row>
    <row r="27" spans="1:14" x14ac:dyDescent="0.25">
      <c r="A27" s="3" t="s">
        <v>6</v>
      </c>
      <c r="B27" s="3" t="s">
        <v>7</v>
      </c>
      <c r="C27" s="3">
        <v>5</v>
      </c>
      <c r="D27" s="3" t="s">
        <v>21</v>
      </c>
      <c r="E27" s="3">
        <v>400</v>
      </c>
      <c r="F27" s="3" t="s">
        <v>19</v>
      </c>
      <c r="G27" s="7">
        <f>-14.5+9</f>
        <v>-5.5</v>
      </c>
      <c r="H27" s="6">
        <v>-5.4846178999999999</v>
      </c>
      <c r="I27" s="6">
        <v>2.9</v>
      </c>
      <c r="J27" s="6">
        <v>-5.4846178999999999</v>
      </c>
      <c r="K27" s="1">
        <f>-30+30.5</f>
        <v>0.5</v>
      </c>
      <c r="L27" s="1">
        <f t="shared" si="6"/>
        <v>2.9</v>
      </c>
      <c r="M27" t="b">
        <f t="shared" si="5"/>
        <v>1</v>
      </c>
      <c r="N27" s="10" t="s">
        <v>22</v>
      </c>
    </row>
    <row r="28" spans="1:14" x14ac:dyDescent="0.25">
      <c r="A28" s="4" t="s">
        <v>6</v>
      </c>
      <c r="B28" s="4" t="s">
        <v>11</v>
      </c>
      <c r="C28" s="4">
        <v>5</v>
      </c>
      <c r="D28" s="4" t="s">
        <v>21</v>
      </c>
      <c r="E28" s="4">
        <v>400</v>
      </c>
      <c r="F28" s="4" t="s">
        <v>19</v>
      </c>
      <c r="G28" s="8">
        <f t="shared" ref="G28:G34" si="8">-14.5+9</f>
        <v>-5.5</v>
      </c>
      <c r="H28" s="6">
        <v>-5.4846178999999999</v>
      </c>
      <c r="I28" s="6">
        <v>20.6</v>
      </c>
      <c r="J28" s="6">
        <v>-5.4846178999999999</v>
      </c>
      <c r="K28" s="1">
        <f t="shared" ref="K28:K34" si="9">-30+30.5</f>
        <v>0.5</v>
      </c>
      <c r="L28" s="1">
        <f t="shared" si="6"/>
        <v>2.9</v>
      </c>
      <c r="M28" t="b">
        <f t="shared" si="5"/>
        <v>1</v>
      </c>
      <c r="N28" s="10" t="s">
        <v>22</v>
      </c>
    </row>
    <row r="29" spans="1:14" x14ac:dyDescent="0.25">
      <c r="A29" s="3" t="s">
        <v>6</v>
      </c>
      <c r="B29" s="3" t="s">
        <v>7</v>
      </c>
      <c r="C29" s="3">
        <v>6</v>
      </c>
      <c r="D29" s="3" t="s">
        <v>21</v>
      </c>
      <c r="E29" s="3">
        <v>400</v>
      </c>
      <c r="F29" s="3" t="s">
        <v>19</v>
      </c>
      <c r="G29" s="7">
        <f t="shared" si="8"/>
        <v>-5.5</v>
      </c>
      <c r="H29" s="6">
        <v>-5.4495031999999997</v>
      </c>
      <c r="I29" s="6">
        <v>2.9</v>
      </c>
      <c r="J29" s="6">
        <v>-5.4495031999999997</v>
      </c>
      <c r="K29" s="1">
        <f t="shared" si="9"/>
        <v>0.5</v>
      </c>
      <c r="L29" s="1">
        <f t="shared" si="6"/>
        <v>2.9</v>
      </c>
      <c r="M29" t="b">
        <f t="shared" si="5"/>
        <v>1</v>
      </c>
      <c r="N29" s="9" t="s">
        <v>22</v>
      </c>
    </row>
    <row r="30" spans="1:14" x14ac:dyDescent="0.25">
      <c r="A30" s="4" t="s">
        <v>6</v>
      </c>
      <c r="B30" s="4" t="s">
        <v>11</v>
      </c>
      <c r="C30" s="4">
        <v>6</v>
      </c>
      <c r="D30" s="4" t="s">
        <v>21</v>
      </c>
      <c r="E30" s="4">
        <v>400</v>
      </c>
      <c r="F30" s="4" t="s">
        <v>19</v>
      </c>
      <c r="G30" s="8">
        <f t="shared" si="8"/>
        <v>-5.5</v>
      </c>
      <c r="H30" s="6">
        <v>-3.5595886999999999</v>
      </c>
      <c r="I30" s="6">
        <v>20.6</v>
      </c>
      <c r="J30" s="6">
        <v>-3.5595886999999999</v>
      </c>
      <c r="K30" s="1">
        <f t="shared" si="9"/>
        <v>0.5</v>
      </c>
      <c r="L30" s="1">
        <f t="shared" si="6"/>
        <v>2.9</v>
      </c>
      <c r="M30" t="b">
        <f t="shared" si="5"/>
        <v>1</v>
      </c>
      <c r="N30" s="9" t="s">
        <v>22</v>
      </c>
    </row>
    <row r="31" spans="1:14" x14ac:dyDescent="0.25">
      <c r="A31" s="3" t="s">
        <v>6</v>
      </c>
      <c r="B31" s="3" t="s">
        <v>7</v>
      </c>
      <c r="C31" s="3">
        <v>10</v>
      </c>
      <c r="D31" s="3" t="s">
        <v>21</v>
      </c>
      <c r="E31" s="3">
        <v>400</v>
      </c>
      <c r="F31" s="3" t="s">
        <v>19</v>
      </c>
      <c r="G31" s="7">
        <f t="shared" si="8"/>
        <v>-5.5</v>
      </c>
      <c r="H31" s="6">
        <v>-5.1783606999999998</v>
      </c>
      <c r="I31" s="6">
        <v>2.9</v>
      </c>
      <c r="J31" s="6">
        <v>-5.1783606999999998</v>
      </c>
      <c r="K31" s="1">
        <f t="shared" si="9"/>
        <v>0.5</v>
      </c>
      <c r="L31" s="1">
        <f t="shared" si="6"/>
        <v>2.9</v>
      </c>
      <c r="M31" t="b">
        <f t="shared" si="5"/>
        <v>1</v>
      </c>
      <c r="N31" s="9" t="s">
        <v>22</v>
      </c>
    </row>
    <row r="32" spans="1:14" x14ac:dyDescent="0.25">
      <c r="A32" s="4" t="s">
        <v>6</v>
      </c>
      <c r="B32" s="4" t="s">
        <v>11</v>
      </c>
      <c r="C32" s="4">
        <v>10</v>
      </c>
      <c r="D32" s="4" t="s">
        <v>21</v>
      </c>
      <c r="E32" s="4">
        <v>400</v>
      </c>
      <c r="F32" s="4" t="s">
        <v>19</v>
      </c>
      <c r="G32" s="8">
        <f t="shared" si="8"/>
        <v>-5.5</v>
      </c>
      <c r="H32" s="6">
        <v>2.3112868999999998</v>
      </c>
      <c r="I32" s="6">
        <v>20.6</v>
      </c>
      <c r="J32" s="6">
        <v>2.3112868999999998</v>
      </c>
      <c r="K32" s="1">
        <f t="shared" si="9"/>
        <v>0.5</v>
      </c>
      <c r="L32" s="1">
        <f t="shared" si="6"/>
        <v>2.9</v>
      </c>
      <c r="M32" t="b">
        <f t="shared" si="5"/>
        <v>0</v>
      </c>
      <c r="N32" s="10" t="s">
        <v>23</v>
      </c>
    </row>
    <row r="33" spans="1:14" x14ac:dyDescent="0.25">
      <c r="A33" s="3" t="s">
        <v>6</v>
      </c>
      <c r="B33" s="3" t="s">
        <v>7</v>
      </c>
      <c r="C33" s="3">
        <v>20</v>
      </c>
      <c r="D33" s="3" t="s">
        <v>21</v>
      </c>
      <c r="E33" s="3">
        <v>400</v>
      </c>
      <c r="F33" s="3" t="s">
        <v>19</v>
      </c>
      <c r="G33" s="7">
        <f t="shared" si="8"/>
        <v>-5.5</v>
      </c>
      <c r="H33" s="6">
        <v>-4.3711289999999998</v>
      </c>
      <c r="I33" s="6">
        <v>2.9</v>
      </c>
      <c r="J33" s="6">
        <v>-4.3711289999999998</v>
      </c>
      <c r="K33" s="1">
        <f t="shared" si="9"/>
        <v>0.5</v>
      </c>
      <c r="L33" s="1">
        <f t="shared" si="6"/>
        <v>2.9</v>
      </c>
      <c r="M33" t="b">
        <f t="shared" si="5"/>
        <v>1</v>
      </c>
      <c r="N33" s="9" t="s">
        <v>22</v>
      </c>
    </row>
    <row r="34" spans="1:14" x14ac:dyDescent="0.25">
      <c r="A34" s="4" t="s">
        <v>6</v>
      </c>
      <c r="B34" s="4" t="s">
        <v>11</v>
      </c>
      <c r="C34" s="4">
        <v>20</v>
      </c>
      <c r="D34" s="4" t="s">
        <v>21</v>
      </c>
      <c r="E34" s="4">
        <v>400</v>
      </c>
      <c r="F34" s="4" t="s">
        <v>19</v>
      </c>
      <c r="G34" s="8">
        <f t="shared" si="8"/>
        <v>-5.5</v>
      </c>
      <c r="H34" s="6">
        <v>7.7540195000000001</v>
      </c>
      <c r="I34" s="6">
        <v>20.6</v>
      </c>
      <c r="J34" s="6">
        <v>7.7540195000000001</v>
      </c>
      <c r="K34" s="1">
        <f t="shared" si="9"/>
        <v>0.5</v>
      </c>
      <c r="L34" s="1">
        <f t="shared" si="6"/>
        <v>2.9</v>
      </c>
      <c r="M34" t="b">
        <f t="shared" si="5"/>
        <v>0</v>
      </c>
      <c r="N34" s="10" t="s">
        <v>23</v>
      </c>
    </row>
  </sheetData>
  <autoFilter ref="A2:G34" xr:uid="{49E8CE60-236B-4F92-91F4-CD7B2165ACB1}"/>
  <pageMargins left="0.7" right="0.7" top="0.75" bottom="0.75" header="0.3" footer="0.3"/>
  <pageSetup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288E-BB08-4C92-BA6E-56608C0426A9}">
  <dimension ref="A2:N34"/>
  <sheetViews>
    <sheetView zoomScale="80" zoomScaleNormal="80" workbookViewId="0">
      <selection sqref="A1:A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3" t="s">
        <v>26</v>
      </c>
      <c r="B3" s="3" t="s">
        <v>7</v>
      </c>
      <c r="C3" s="3">
        <v>5</v>
      </c>
      <c r="D3" s="3" t="s">
        <v>8</v>
      </c>
      <c r="E3" s="3">
        <v>400</v>
      </c>
      <c r="F3" s="3" t="s">
        <v>9</v>
      </c>
      <c r="G3" s="3" t="s">
        <v>10</v>
      </c>
      <c r="H3" s="6">
        <v>-30</v>
      </c>
      <c r="I3" s="6">
        <v>12.2</v>
      </c>
      <c r="J3" s="6">
        <v>-30</v>
      </c>
      <c r="K3" s="1">
        <f>$J$3</f>
        <v>-30</v>
      </c>
      <c r="L3">
        <f t="shared" ref="L3:L18" si="0">$I$3</f>
        <v>12.2</v>
      </c>
      <c r="M3" t="b">
        <f t="shared" ref="M3:M14" si="1">AND((J3&lt;=K3))</f>
        <v>1</v>
      </c>
      <c r="N3" s="10" t="s">
        <v>22</v>
      </c>
    </row>
    <row r="4" spans="1:14" x14ac:dyDescent="0.25">
      <c r="A4" s="4" t="s">
        <v>26</v>
      </c>
      <c r="B4" s="4" t="s">
        <v>11</v>
      </c>
      <c r="C4" s="4">
        <v>5</v>
      </c>
      <c r="D4" s="4" t="s">
        <v>8</v>
      </c>
      <c r="E4" s="4">
        <v>400</v>
      </c>
      <c r="F4" s="4" t="s">
        <v>9</v>
      </c>
      <c r="G4" s="4" t="s">
        <v>10</v>
      </c>
      <c r="H4" s="6">
        <v>-30</v>
      </c>
      <c r="I4" s="6">
        <v>22.4</v>
      </c>
      <c r="J4" s="6">
        <v>-30</v>
      </c>
      <c r="K4" s="1">
        <f t="shared" ref="K4:K10" si="2">$J$3</f>
        <v>-30</v>
      </c>
      <c r="L4">
        <f t="shared" si="0"/>
        <v>12.2</v>
      </c>
      <c r="M4" t="b">
        <f t="shared" si="1"/>
        <v>1</v>
      </c>
      <c r="N4" s="10" t="s">
        <v>22</v>
      </c>
    </row>
    <row r="5" spans="1:14" x14ac:dyDescent="0.25">
      <c r="A5" s="3" t="s">
        <v>26</v>
      </c>
      <c r="B5" s="3" t="s">
        <v>7</v>
      </c>
      <c r="C5" s="3">
        <v>6</v>
      </c>
      <c r="D5" s="3" t="s">
        <v>8</v>
      </c>
      <c r="E5" s="3">
        <v>400</v>
      </c>
      <c r="F5" s="3" t="s">
        <v>9</v>
      </c>
      <c r="G5" s="3" t="s">
        <v>10</v>
      </c>
      <c r="H5" s="6">
        <v>-16.223669000000001</v>
      </c>
      <c r="I5" s="6">
        <v>12.2</v>
      </c>
      <c r="J5" s="6">
        <v>-16.223669000000001</v>
      </c>
      <c r="K5" s="1">
        <f t="shared" si="2"/>
        <v>-30</v>
      </c>
      <c r="L5">
        <f t="shared" si="0"/>
        <v>12.2</v>
      </c>
      <c r="M5" t="b">
        <f t="shared" si="1"/>
        <v>0</v>
      </c>
      <c r="N5" s="10" t="s">
        <v>23</v>
      </c>
    </row>
    <row r="6" spans="1:14" x14ac:dyDescent="0.25">
      <c r="A6" s="4" t="s">
        <v>26</v>
      </c>
      <c r="B6" s="4" t="s">
        <v>11</v>
      </c>
      <c r="C6" s="4">
        <v>6</v>
      </c>
      <c r="D6" s="4" t="s">
        <v>8</v>
      </c>
      <c r="E6" s="4">
        <v>400</v>
      </c>
      <c r="F6" s="4" t="s">
        <v>9</v>
      </c>
      <c r="G6" s="4" t="s">
        <v>10</v>
      </c>
      <c r="H6" s="6">
        <v>-6.1912853999999999</v>
      </c>
      <c r="I6" s="6">
        <v>22.4</v>
      </c>
      <c r="J6" s="6">
        <v>-6.1912853999999999</v>
      </c>
      <c r="K6" s="1">
        <f t="shared" si="2"/>
        <v>-30</v>
      </c>
      <c r="L6">
        <f t="shared" si="0"/>
        <v>12.2</v>
      </c>
      <c r="M6" t="b">
        <f t="shared" si="1"/>
        <v>0</v>
      </c>
      <c r="N6" s="10" t="s">
        <v>23</v>
      </c>
    </row>
    <row r="7" spans="1:14" x14ac:dyDescent="0.25">
      <c r="A7" s="3" t="s">
        <v>26</v>
      </c>
      <c r="B7" s="3" t="s">
        <v>7</v>
      </c>
      <c r="C7" s="3">
        <v>10</v>
      </c>
      <c r="D7" s="3" t="s">
        <v>8</v>
      </c>
      <c r="E7" s="3">
        <v>400</v>
      </c>
      <c r="F7" s="3" t="s">
        <v>9</v>
      </c>
      <c r="G7" s="3" t="s">
        <v>10</v>
      </c>
      <c r="H7" s="6">
        <v>-6.8461432000000002</v>
      </c>
      <c r="I7" s="6">
        <v>12.2</v>
      </c>
      <c r="J7" s="6">
        <v>-6.8461432000000002</v>
      </c>
      <c r="K7" s="1">
        <f t="shared" si="2"/>
        <v>-30</v>
      </c>
      <c r="L7">
        <f t="shared" si="0"/>
        <v>12.2</v>
      </c>
      <c r="M7" t="b">
        <f t="shared" si="1"/>
        <v>0</v>
      </c>
      <c r="N7" s="10" t="s">
        <v>23</v>
      </c>
    </row>
    <row r="8" spans="1:14" x14ac:dyDescent="0.25">
      <c r="A8" s="4" t="s">
        <v>26</v>
      </c>
      <c r="B8" s="4" t="s">
        <v>11</v>
      </c>
      <c r="C8" s="4">
        <v>10</v>
      </c>
      <c r="D8" s="4" t="s">
        <v>8</v>
      </c>
      <c r="E8" s="4">
        <v>400</v>
      </c>
      <c r="F8" s="4" t="s">
        <v>9</v>
      </c>
      <c r="G8" s="4" t="s">
        <v>10</v>
      </c>
      <c r="H8" s="6">
        <v>3.3350493999999999</v>
      </c>
      <c r="I8" s="6">
        <v>22.4</v>
      </c>
      <c r="J8" s="6">
        <v>3.3350493999999999</v>
      </c>
      <c r="K8" s="1">
        <f t="shared" si="2"/>
        <v>-30</v>
      </c>
      <c r="L8">
        <f t="shared" si="0"/>
        <v>12.2</v>
      </c>
      <c r="M8" t="b">
        <f t="shared" si="1"/>
        <v>0</v>
      </c>
      <c r="N8" s="10" t="s">
        <v>23</v>
      </c>
    </row>
    <row r="9" spans="1:14" x14ac:dyDescent="0.25">
      <c r="A9" s="3" t="s">
        <v>26</v>
      </c>
      <c r="B9" s="3" t="s">
        <v>7</v>
      </c>
      <c r="C9" s="3">
        <v>20</v>
      </c>
      <c r="D9" s="3" t="s">
        <v>8</v>
      </c>
      <c r="E9" s="3">
        <v>400</v>
      </c>
      <c r="F9" s="3" t="s">
        <v>9</v>
      </c>
      <c r="G9" s="3" t="s">
        <v>10</v>
      </c>
      <c r="H9" s="6">
        <v>-0.84132839999999998</v>
      </c>
      <c r="I9" s="6">
        <v>12.2</v>
      </c>
      <c r="J9" s="6">
        <v>-0.84132839999999998</v>
      </c>
      <c r="K9" s="1">
        <f t="shared" si="2"/>
        <v>-30</v>
      </c>
      <c r="L9">
        <f t="shared" si="0"/>
        <v>12.2</v>
      </c>
      <c r="M9" t="b">
        <f t="shared" si="1"/>
        <v>0</v>
      </c>
      <c r="N9" s="10" t="s">
        <v>23</v>
      </c>
    </row>
    <row r="10" spans="1:14" x14ac:dyDescent="0.25">
      <c r="A10" s="4" t="s">
        <v>26</v>
      </c>
      <c r="B10" s="4" t="s">
        <v>11</v>
      </c>
      <c r="C10" s="4">
        <v>20</v>
      </c>
      <c r="D10" s="4" t="s">
        <v>8</v>
      </c>
      <c r="E10" s="4">
        <v>400</v>
      </c>
      <c r="F10" s="4" t="s">
        <v>9</v>
      </c>
      <c r="G10" s="4" t="s">
        <v>10</v>
      </c>
      <c r="H10" s="6">
        <v>9.3541378000000002</v>
      </c>
      <c r="I10" s="6">
        <v>22.4</v>
      </c>
      <c r="J10" s="6">
        <v>9.3541378000000002</v>
      </c>
      <c r="K10" s="1">
        <f t="shared" si="2"/>
        <v>-30</v>
      </c>
      <c r="L10">
        <f t="shared" si="0"/>
        <v>12.2</v>
      </c>
      <c r="M10" t="b">
        <f t="shared" si="1"/>
        <v>0</v>
      </c>
      <c r="N10" s="10" t="s">
        <v>23</v>
      </c>
    </row>
    <row r="11" spans="1:14" x14ac:dyDescent="0.25">
      <c r="A11" s="3" t="s">
        <v>26</v>
      </c>
      <c r="B11" s="3" t="s">
        <v>7</v>
      </c>
      <c r="C11" s="3">
        <v>5</v>
      </c>
      <c r="D11" s="3" t="s">
        <v>8</v>
      </c>
      <c r="E11" s="3">
        <v>400</v>
      </c>
      <c r="F11" s="3" t="s">
        <v>19</v>
      </c>
      <c r="G11" s="7">
        <f>-16.6+9</f>
        <v>-7.6000000000000014</v>
      </c>
      <c r="H11" s="6">
        <v>-7.5750805999999997</v>
      </c>
      <c r="I11" s="6">
        <v>12.2</v>
      </c>
      <c r="J11" s="6">
        <v>-7.5750805999999997</v>
      </c>
      <c r="K11" s="6">
        <f>-30+28.4</f>
        <v>-1.6000000000000014</v>
      </c>
      <c r="L11">
        <f t="shared" si="0"/>
        <v>12.2</v>
      </c>
      <c r="M11" t="b">
        <f t="shared" si="1"/>
        <v>1</v>
      </c>
      <c r="N11" s="10" t="s">
        <v>22</v>
      </c>
    </row>
    <row r="12" spans="1:14" x14ac:dyDescent="0.25">
      <c r="A12" s="4" t="s">
        <v>26</v>
      </c>
      <c r="B12" s="4" t="s">
        <v>11</v>
      </c>
      <c r="C12" s="4">
        <v>5</v>
      </c>
      <c r="D12" s="4" t="s">
        <v>8</v>
      </c>
      <c r="E12" s="4">
        <v>400</v>
      </c>
      <c r="F12" s="4" t="s">
        <v>19</v>
      </c>
      <c r="G12" s="8">
        <f t="shared" ref="G12:G18" si="3">-16.6+9</f>
        <v>-7.6000000000000014</v>
      </c>
      <c r="H12" s="6">
        <v>-7.5750805999999997</v>
      </c>
      <c r="I12" s="6">
        <v>22.4</v>
      </c>
      <c r="J12" s="6">
        <v>-7.5750805999999997</v>
      </c>
      <c r="K12" s="6">
        <f t="shared" ref="K12:K18" si="4">-30+28.4</f>
        <v>-1.6000000000000014</v>
      </c>
      <c r="L12">
        <f t="shared" si="0"/>
        <v>12.2</v>
      </c>
      <c r="M12" t="b">
        <f t="shared" si="1"/>
        <v>1</v>
      </c>
      <c r="N12" s="10" t="s">
        <v>22</v>
      </c>
    </row>
    <row r="13" spans="1:14" x14ac:dyDescent="0.25">
      <c r="A13" s="3" t="s">
        <v>26</v>
      </c>
      <c r="B13" s="3" t="s">
        <v>7</v>
      </c>
      <c r="C13" s="3">
        <v>6</v>
      </c>
      <c r="D13" s="3" t="s">
        <v>8</v>
      </c>
      <c r="E13" s="3">
        <v>400</v>
      </c>
      <c r="F13" s="3" t="s">
        <v>19</v>
      </c>
      <c r="G13" s="7">
        <f t="shared" si="3"/>
        <v>-7.6000000000000014</v>
      </c>
      <c r="H13" s="6">
        <v>-7.0465578999999998</v>
      </c>
      <c r="I13" s="6">
        <v>12.2</v>
      </c>
      <c r="J13" s="6">
        <v>-7.0465578999999998</v>
      </c>
      <c r="K13" s="6">
        <f t="shared" si="4"/>
        <v>-1.6000000000000014</v>
      </c>
      <c r="L13">
        <f t="shared" si="0"/>
        <v>12.2</v>
      </c>
      <c r="M13" t="b">
        <f t="shared" si="1"/>
        <v>1</v>
      </c>
      <c r="N13" s="9" t="s">
        <v>22</v>
      </c>
    </row>
    <row r="14" spans="1:14" x14ac:dyDescent="0.25">
      <c r="A14" s="4" t="s">
        <v>26</v>
      </c>
      <c r="B14" s="4" t="s">
        <v>11</v>
      </c>
      <c r="C14" s="4">
        <v>6</v>
      </c>
      <c r="D14" s="4" t="s">
        <v>8</v>
      </c>
      <c r="E14" s="4">
        <v>400</v>
      </c>
      <c r="F14" s="4" t="s">
        <v>19</v>
      </c>
      <c r="G14" s="8">
        <f t="shared" si="3"/>
        <v>-7.6000000000000014</v>
      </c>
      <c r="H14" s="6">
        <v>-3.8309844000000002</v>
      </c>
      <c r="I14" s="6">
        <v>22.4</v>
      </c>
      <c r="J14" s="6">
        <v>-3.8309844000000002</v>
      </c>
      <c r="K14" s="6">
        <f t="shared" si="4"/>
        <v>-1.6000000000000014</v>
      </c>
      <c r="L14">
        <f t="shared" si="0"/>
        <v>12.2</v>
      </c>
      <c r="M14" t="b">
        <f t="shared" si="1"/>
        <v>1</v>
      </c>
      <c r="N14" s="9" t="s">
        <v>22</v>
      </c>
    </row>
    <row r="15" spans="1:14" x14ac:dyDescent="0.25">
      <c r="A15" s="3" t="s">
        <v>26</v>
      </c>
      <c r="B15" s="3" t="s">
        <v>7</v>
      </c>
      <c r="C15" s="3">
        <v>10</v>
      </c>
      <c r="D15" s="3" t="s">
        <v>8</v>
      </c>
      <c r="E15" s="3">
        <v>400</v>
      </c>
      <c r="F15" s="3" t="s">
        <v>19</v>
      </c>
      <c r="G15" s="7">
        <f t="shared" si="3"/>
        <v>-7.6000000000000014</v>
      </c>
      <c r="H15" s="6">
        <v>-4.2210935999999997</v>
      </c>
      <c r="I15" s="6">
        <v>12.2</v>
      </c>
      <c r="J15" s="6">
        <v>-4.2210935999999997</v>
      </c>
      <c r="K15" s="6">
        <f t="shared" si="4"/>
        <v>-1.6000000000000014</v>
      </c>
      <c r="L15">
        <f t="shared" si="0"/>
        <v>12.2</v>
      </c>
      <c r="M15" t="b">
        <f>AND((J15&lt;=K15))</f>
        <v>1</v>
      </c>
      <c r="N15" s="9" t="s">
        <v>22</v>
      </c>
    </row>
    <row r="16" spans="1:14" x14ac:dyDescent="0.25">
      <c r="A16" s="4" t="s">
        <v>26</v>
      </c>
      <c r="B16" s="4" t="s">
        <v>11</v>
      </c>
      <c r="C16" s="4">
        <v>10</v>
      </c>
      <c r="D16" s="4" t="s">
        <v>8</v>
      </c>
      <c r="E16" s="4">
        <v>400</v>
      </c>
      <c r="F16" s="4" t="s">
        <v>19</v>
      </c>
      <c r="G16" s="8">
        <f t="shared" si="3"/>
        <v>-7.6000000000000014</v>
      </c>
      <c r="H16" s="6">
        <v>3.6677995000000001</v>
      </c>
      <c r="I16" s="6">
        <v>22.4</v>
      </c>
      <c r="J16" s="6">
        <v>3.6677995000000001</v>
      </c>
      <c r="K16" s="6">
        <f t="shared" si="4"/>
        <v>-1.6000000000000014</v>
      </c>
      <c r="L16">
        <f t="shared" si="0"/>
        <v>12.2</v>
      </c>
      <c r="M16" t="b">
        <f t="shared" ref="M16:M34" si="5">AND((J16&lt;=K16))</f>
        <v>0</v>
      </c>
      <c r="N16" s="10" t="s">
        <v>23</v>
      </c>
    </row>
    <row r="17" spans="1:14" x14ac:dyDescent="0.25">
      <c r="A17" s="3" t="s">
        <v>26</v>
      </c>
      <c r="B17" s="3" t="s">
        <v>7</v>
      </c>
      <c r="C17" s="3">
        <v>20</v>
      </c>
      <c r="D17" s="3" t="s">
        <v>8</v>
      </c>
      <c r="E17" s="3">
        <v>400</v>
      </c>
      <c r="F17" s="3" t="s">
        <v>19</v>
      </c>
      <c r="G17" s="7">
        <f t="shared" si="3"/>
        <v>-7.6000000000000014</v>
      </c>
      <c r="H17" s="6">
        <v>-4.7822099999999999E-2</v>
      </c>
      <c r="I17" s="6">
        <v>12.2</v>
      </c>
      <c r="J17" s="6">
        <v>-4.7822099999999999E-2</v>
      </c>
      <c r="K17" s="6">
        <f t="shared" si="4"/>
        <v>-1.6000000000000014</v>
      </c>
      <c r="L17">
        <f t="shared" si="0"/>
        <v>12.2</v>
      </c>
      <c r="M17" t="b">
        <f t="shared" si="5"/>
        <v>0</v>
      </c>
      <c r="N17" s="10" t="s">
        <v>23</v>
      </c>
    </row>
    <row r="18" spans="1:14" x14ac:dyDescent="0.25">
      <c r="A18" s="4" t="s">
        <v>26</v>
      </c>
      <c r="B18" s="4" t="s">
        <v>11</v>
      </c>
      <c r="C18" s="4">
        <v>20</v>
      </c>
      <c r="D18" s="4" t="s">
        <v>8</v>
      </c>
      <c r="E18" s="4">
        <v>400</v>
      </c>
      <c r="F18" s="4" t="s">
        <v>19</v>
      </c>
      <c r="G18" s="8">
        <f t="shared" si="3"/>
        <v>-7.6000000000000014</v>
      </c>
      <c r="H18" s="6">
        <v>9.4365808999999992</v>
      </c>
      <c r="I18" s="6">
        <v>22.4</v>
      </c>
      <c r="J18" s="6">
        <v>9.4365808999999992</v>
      </c>
      <c r="K18" s="6">
        <f t="shared" si="4"/>
        <v>-1.6000000000000014</v>
      </c>
      <c r="L18">
        <f t="shared" si="0"/>
        <v>12.2</v>
      </c>
      <c r="M18" t="b">
        <f t="shared" si="5"/>
        <v>0</v>
      </c>
      <c r="N18" s="10" t="s">
        <v>23</v>
      </c>
    </row>
    <row r="19" spans="1:14" x14ac:dyDescent="0.25">
      <c r="A19" s="3" t="s">
        <v>26</v>
      </c>
      <c r="B19" s="3" t="s">
        <v>7</v>
      </c>
      <c r="C19" s="3">
        <v>5</v>
      </c>
      <c r="D19" s="3" t="s">
        <v>21</v>
      </c>
      <c r="E19" s="3">
        <v>400</v>
      </c>
      <c r="F19" s="3" t="s">
        <v>9</v>
      </c>
      <c r="G19" s="3" t="s">
        <v>10</v>
      </c>
      <c r="H19" s="6">
        <v>-30</v>
      </c>
      <c r="I19" s="6">
        <v>10.4</v>
      </c>
      <c r="J19" s="6">
        <v>-30</v>
      </c>
      <c r="K19">
        <f>$J$19</f>
        <v>-30</v>
      </c>
      <c r="L19" s="1">
        <f t="shared" ref="L19:L34" si="6">$I$19</f>
        <v>10.4</v>
      </c>
      <c r="M19" t="b">
        <f t="shared" si="5"/>
        <v>1</v>
      </c>
      <c r="N19" s="10" t="s">
        <v>22</v>
      </c>
    </row>
    <row r="20" spans="1:14" x14ac:dyDescent="0.25">
      <c r="A20" s="4" t="s">
        <v>26</v>
      </c>
      <c r="B20" s="4" t="s">
        <v>11</v>
      </c>
      <c r="C20" s="4">
        <v>5</v>
      </c>
      <c r="D20" s="4" t="s">
        <v>21</v>
      </c>
      <c r="E20" s="4">
        <v>400</v>
      </c>
      <c r="F20" s="4" t="s">
        <v>9</v>
      </c>
      <c r="G20" s="4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 s="1">
        <f t="shared" si="6"/>
        <v>10.4</v>
      </c>
      <c r="M20" t="b">
        <f t="shared" si="5"/>
        <v>1</v>
      </c>
      <c r="N20" s="10" t="s">
        <v>22</v>
      </c>
    </row>
    <row r="21" spans="1:14" x14ac:dyDescent="0.25">
      <c r="A21" s="3" t="s">
        <v>26</v>
      </c>
      <c r="B21" s="3" t="s">
        <v>7</v>
      </c>
      <c r="C21" s="3">
        <v>6</v>
      </c>
      <c r="D21" s="3" t="s">
        <v>21</v>
      </c>
      <c r="E21" s="3">
        <v>400</v>
      </c>
      <c r="F21" s="3" t="s">
        <v>9</v>
      </c>
      <c r="G21" s="3" t="s">
        <v>10</v>
      </c>
      <c r="H21" s="6">
        <v>-17.931301999999999</v>
      </c>
      <c r="I21" s="6">
        <v>10.4</v>
      </c>
      <c r="J21" s="6">
        <v>-17.931301999999999</v>
      </c>
      <c r="K21">
        <f t="shared" si="7"/>
        <v>-30</v>
      </c>
      <c r="L21" s="1">
        <f t="shared" si="6"/>
        <v>10.4</v>
      </c>
      <c r="M21" t="b">
        <f t="shared" si="5"/>
        <v>0</v>
      </c>
      <c r="N21" s="10" t="s">
        <v>23</v>
      </c>
    </row>
    <row r="22" spans="1:14" x14ac:dyDescent="0.25">
      <c r="A22" s="4" t="s">
        <v>26</v>
      </c>
      <c r="B22" s="4" t="s">
        <v>11</v>
      </c>
      <c r="C22" s="4">
        <v>6</v>
      </c>
      <c r="D22" s="4" t="s">
        <v>21</v>
      </c>
      <c r="E22" s="4">
        <v>400</v>
      </c>
      <c r="F22" s="4" t="s">
        <v>9</v>
      </c>
      <c r="G22" s="4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 s="1">
        <f t="shared" si="6"/>
        <v>10.4</v>
      </c>
      <c r="M22" t="b">
        <f t="shared" si="5"/>
        <v>0</v>
      </c>
      <c r="N22" s="10" t="s">
        <v>23</v>
      </c>
    </row>
    <row r="23" spans="1:14" x14ac:dyDescent="0.25">
      <c r="A23" s="3" t="s">
        <v>26</v>
      </c>
      <c r="B23" s="3" t="s">
        <v>7</v>
      </c>
      <c r="C23" s="3">
        <v>10</v>
      </c>
      <c r="D23" s="3" t="s">
        <v>21</v>
      </c>
      <c r="E23" s="3">
        <v>400</v>
      </c>
      <c r="F23" s="3" t="s">
        <v>9</v>
      </c>
      <c r="G23" s="3" t="s">
        <v>10</v>
      </c>
      <c r="H23" s="6">
        <v>-8.6355006999999997</v>
      </c>
      <c r="I23" s="6">
        <v>10.4</v>
      </c>
      <c r="J23" s="6">
        <v>-8.6355006999999997</v>
      </c>
      <c r="K23">
        <f t="shared" si="7"/>
        <v>-30</v>
      </c>
      <c r="L23" s="1">
        <f t="shared" si="6"/>
        <v>10.4</v>
      </c>
      <c r="M23" t="b">
        <f t="shared" si="5"/>
        <v>0</v>
      </c>
      <c r="N23" s="10" t="s">
        <v>23</v>
      </c>
    </row>
    <row r="24" spans="1:14" x14ac:dyDescent="0.25">
      <c r="A24" s="4" t="s">
        <v>26</v>
      </c>
      <c r="B24" s="4" t="s">
        <v>11</v>
      </c>
      <c r="C24" s="4">
        <v>10</v>
      </c>
      <c r="D24" s="4" t="s">
        <v>21</v>
      </c>
      <c r="E24" s="4">
        <v>400</v>
      </c>
      <c r="F24" s="4" t="s">
        <v>9</v>
      </c>
      <c r="G24" s="4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 s="1">
        <f t="shared" si="6"/>
        <v>10.4</v>
      </c>
      <c r="M24" t="b">
        <f t="shared" si="5"/>
        <v>0</v>
      </c>
      <c r="N24" s="10" t="s">
        <v>23</v>
      </c>
    </row>
    <row r="25" spans="1:14" x14ac:dyDescent="0.25">
      <c r="A25" s="3" t="s">
        <v>26</v>
      </c>
      <c r="B25" s="3" t="s">
        <v>7</v>
      </c>
      <c r="C25" s="3">
        <v>20</v>
      </c>
      <c r="D25" s="3" t="s">
        <v>21</v>
      </c>
      <c r="E25" s="3">
        <v>400</v>
      </c>
      <c r="F25" s="3" t="s">
        <v>9</v>
      </c>
      <c r="G25" s="3" t="s">
        <v>10</v>
      </c>
      <c r="H25" s="6">
        <v>-2.6387562999999998</v>
      </c>
      <c r="I25" s="6">
        <v>10.4</v>
      </c>
      <c r="J25" s="6">
        <v>-2.6387562999999998</v>
      </c>
      <c r="K25">
        <f t="shared" si="7"/>
        <v>-30</v>
      </c>
      <c r="L25" s="1">
        <f t="shared" si="6"/>
        <v>10.4</v>
      </c>
      <c r="M25" t="b">
        <f t="shared" si="5"/>
        <v>0</v>
      </c>
      <c r="N25" s="10" t="s">
        <v>23</v>
      </c>
    </row>
    <row r="26" spans="1:14" x14ac:dyDescent="0.25">
      <c r="A26" s="4" t="s">
        <v>26</v>
      </c>
      <c r="B26" s="4" t="s">
        <v>11</v>
      </c>
      <c r="C26" s="4">
        <v>20</v>
      </c>
      <c r="D26" s="4" t="s">
        <v>21</v>
      </c>
      <c r="E26" s="4">
        <v>400</v>
      </c>
      <c r="F26" s="4" t="s">
        <v>9</v>
      </c>
      <c r="G26" s="4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 s="1">
        <f t="shared" si="6"/>
        <v>10.4</v>
      </c>
      <c r="M26" t="b">
        <f t="shared" si="5"/>
        <v>0</v>
      </c>
      <c r="N26" s="10" t="s">
        <v>23</v>
      </c>
    </row>
    <row r="27" spans="1:14" x14ac:dyDescent="0.25">
      <c r="A27" s="3" t="s">
        <v>26</v>
      </c>
      <c r="B27" s="3" t="s">
        <v>7</v>
      </c>
      <c r="C27" s="3">
        <v>5</v>
      </c>
      <c r="D27" s="3" t="s">
        <v>21</v>
      </c>
      <c r="E27" s="3">
        <v>400</v>
      </c>
      <c r="F27" s="3" t="s">
        <v>19</v>
      </c>
      <c r="G27" s="7">
        <f>-14.5+9</f>
        <v>-5.5</v>
      </c>
      <c r="H27" s="6">
        <v>-5.4846178999999999</v>
      </c>
      <c r="I27" s="6">
        <v>10.4</v>
      </c>
      <c r="J27" s="6">
        <v>-5.4846178999999999</v>
      </c>
      <c r="K27" s="1">
        <f>-30+30.5</f>
        <v>0.5</v>
      </c>
      <c r="L27" s="1">
        <f t="shared" si="6"/>
        <v>10.4</v>
      </c>
      <c r="M27" t="b">
        <f t="shared" si="5"/>
        <v>1</v>
      </c>
      <c r="N27" s="10" t="s">
        <v>22</v>
      </c>
    </row>
    <row r="28" spans="1:14" x14ac:dyDescent="0.25">
      <c r="A28" s="4" t="s">
        <v>26</v>
      </c>
      <c r="B28" s="4" t="s">
        <v>11</v>
      </c>
      <c r="C28" s="4">
        <v>5</v>
      </c>
      <c r="D28" s="4" t="s">
        <v>21</v>
      </c>
      <c r="E28" s="4">
        <v>400</v>
      </c>
      <c r="F28" s="4" t="s">
        <v>19</v>
      </c>
      <c r="G28" s="8">
        <f t="shared" ref="G28:G34" si="8">-14.5+9</f>
        <v>-5.5</v>
      </c>
      <c r="H28" s="6">
        <v>-5.4846178999999999</v>
      </c>
      <c r="I28" s="6">
        <v>20.6</v>
      </c>
      <c r="J28" s="6">
        <v>-5.4846178999999999</v>
      </c>
      <c r="K28" s="1">
        <f t="shared" ref="K28:K34" si="9">-30+30.5</f>
        <v>0.5</v>
      </c>
      <c r="L28" s="1">
        <f t="shared" si="6"/>
        <v>10.4</v>
      </c>
      <c r="M28" t="b">
        <f t="shared" si="5"/>
        <v>1</v>
      </c>
      <c r="N28" s="10" t="s">
        <v>22</v>
      </c>
    </row>
    <row r="29" spans="1:14" x14ac:dyDescent="0.25">
      <c r="A29" s="3" t="s">
        <v>26</v>
      </c>
      <c r="B29" s="3" t="s">
        <v>7</v>
      </c>
      <c r="C29" s="3">
        <v>6</v>
      </c>
      <c r="D29" s="3" t="s">
        <v>21</v>
      </c>
      <c r="E29" s="3">
        <v>400</v>
      </c>
      <c r="F29" s="3" t="s">
        <v>19</v>
      </c>
      <c r="G29" s="7">
        <f t="shared" si="8"/>
        <v>-5.5</v>
      </c>
      <c r="H29" s="6">
        <v>-5.2643753999999996</v>
      </c>
      <c r="I29" s="6">
        <v>10.4</v>
      </c>
      <c r="J29" s="6">
        <v>-5.2643753999999996</v>
      </c>
      <c r="K29" s="1">
        <f t="shared" si="9"/>
        <v>0.5</v>
      </c>
      <c r="L29" s="1">
        <f t="shared" si="6"/>
        <v>10.4</v>
      </c>
      <c r="M29" t="b">
        <f t="shared" si="5"/>
        <v>1</v>
      </c>
      <c r="N29" s="9" t="s">
        <v>22</v>
      </c>
    </row>
    <row r="30" spans="1:14" x14ac:dyDescent="0.25">
      <c r="A30" s="4" t="s">
        <v>26</v>
      </c>
      <c r="B30" s="4" t="s">
        <v>11</v>
      </c>
      <c r="C30" s="4">
        <v>6</v>
      </c>
      <c r="D30" s="4" t="s">
        <v>21</v>
      </c>
      <c r="E30" s="4">
        <v>400</v>
      </c>
      <c r="F30" s="4" t="s">
        <v>19</v>
      </c>
      <c r="G30" s="8">
        <f t="shared" si="8"/>
        <v>-5.5</v>
      </c>
      <c r="H30" s="6">
        <v>-3.5595886999999999</v>
      </c>
      <c r="I30" s="6">
        <v>20.6</v>
      </c>
      <c r="J30" s="6">
        <v>-3.5595886999999999</v>
      </c>
      <c r="K30" s="1">
        <f t="shared" si="9"/>
        <v>0.5</v>
      </c>
      <c r="L30" s="1">
        <f t="shared" si="6"/>
        <v>10.4</v>
      </c>
      <c r="M30" t="b">
        <f t="shared" si="5"/>
        <v>1</v>
      </c>
      <c r="N30" s="9" t="s">
        <v>22</v>
      </c>
    </row>
    <row r="31" spans="1:14" x14ac:dyDescent="0.25">
      <c r="A31" s="3" t="s">
        <v>26</v>
      </c>
      <c r="B31" s="3" t="s">
        <v>7</v>
      </c>
      <c r="C31" s="3">
        <v>10</v>
      </c>
      <c r="D31" s="3" t="s">
        <v>21</v>
      </c>
      <c r="E31" s="3">
        <v>400</v>
      </c>
      <c r="F31" s="3" t="s">
        <v>19</v>
      </c>
      <c r="G31" s="7">
        <f t="shared" si="8"/>
        <v>-5.5</v>
      </c>
      <c r="H31" s="6">
        <v>-3.8168085999999999</v>
      </c>
      <c r="I31" s="6">
        <v>10.4</v>
      </c>
      <c r="J31" s="6">
        <v>-3.8168085999999999</v>
      </c>
      <c r="K31" s="1">
        <f t="shared" si="9"/>
        <v>0.5</v>
      </c>
      <c r="L31" s="1">
        <f t="shared" si="6"/>
        <v>10.4</v>
      </c>
      <c r="M31" t="b">
        <f t="shared" si="5"/>
        <v>1</v>
      </c>
      <c r="N31" s="9" t="s">
        <v>22</v>
      </c>
    </row>
    <row r="32" spans="1:14" x14ac:dyDescent="0.25">
      <c r="A32" s="4" t="s">
        <v>26</v>
      </c>
      <c r="B32" s="4" t="s">
        <v>11</v>
      </c>
      <c r="C32" s="4">
        <v>10</v>
      </c>
      <c r="D32" s="4" t="s">
        <v>21</v>
      </c>
      <c r="E32" s="4">
        <v>400</v>
      </c>
      <c r="F32" s="4" t="s">
        <v>19</v>
      </c>
      <c r="G32" s="8">
        <f t="shared" si="8"/>
        <v>-5.5</v>
      </c>
      <c r="H32" s="6">
        <v>2.3112868999999998</v>
      </c>
      <c r="I32" s="6">
        <v>20.6</v>
      </c>
      <c r="J32" s="6">
        <v>2.3112868999999998</v>
      </c>
      <c r="K32" s="1">
        <f t="shared" si="9"/>
        <v>0.5</v>
      </c>
      <c r="L32" s="1">
        <f t="shared" si="6"/>
        <v>10.4</v>
      </c>
      <c r="M32" t="b">
        <f t="shared" si="5"/>
        <v>0</v>
      </c>
      <c r="N32" s="10" t="s">
        <v>23</v>
      </c>
    </row>
    <row r="33" spans="1:14" x14ac:dyDescent="0.25">
      <c r="A33" s="3" t="s">
        <v>26</v>
      </c>
      <c r="B33" s="3" t="s">
        <v>7</v>
      </c>
      <c r="C33" s="3">
        <v>20</v>
      </c>
      <c r="D33" s="3" t="s">
        <v>21</v>
      </c>
      <c r="E33" s="3">
        <v>400</v>
      </c>
      <c r="F33" s="3" t="s">
        <v>19</v>
      </c>
      <c r="G33" s="7">
        <f t="shared" si="8"/>
        <v>-5.5</v>
      </c>
      <c r="H33" s="6">
        <v>-0.90165165000000003</v>
      </c>
      <c r="I33" s="6">
        <v>10.4</v>
      </c>
      <c r="J33" s="6">
        <v>-0.90165165000000003</v>
      </c>
      <c r="K33" s="1">
        <f t="shared" si="9"/>
        <v>0.5</v>
      </c>
      <c r="L33" s="1">
        <f t="shared" si="6"/>
        <v>10.4</v>
      </c>
      <c r="M33" t="b">
        <f t="shared" si="5"/>
        <v>1</v>
      </c>
      <c r="N33" s="9" t="s">
        <v>22</v>
      </c>
    </row>
    <row r="34" spans="1:14" x14ac:dyDescent="0.25">
      <c r="A34" s="4" t="s">
        <v>26</v>
      </c>
      <c r="B34" s="4" t="s">
        <v>11</v>
      </c>
      <c r="C34" s="4">
        <v>20</v>
      </c>
      <c r="D34" s="4" t="s">
        <v>21</v>
      </c>
      <c r="E34" s="4">
        <v>400</v>
      </c>
      <c r="F34" s="4" t="s">
        <v>19</v>
      </c>
      <c r="G34" s="8">
        <f t="shared" si="8"/>
        <v>-5.5</v>
      </c>
      <c r="H34" s="6">
        <v>7.7540195000000001</v>
      </c>
      <c r="I34" s="6">
        <v>20.6</v>
      </c>
      <c r="J34" s="6">
        <v>7.7540195000000001</v>
      </c>
      <c r="K34" s="1">
        <f t="shared" si="9"/>
        <v>0.5</v>
      </c>
      <c r="L34" s="1">
        <f t="shared" si="6"/>
        <v>10.4</v>
      </c>
      <c r="M34" t="b">
        <f t="shared" si="5"/>
        <v>0</v>
      </c>
      <c r="N34" s="10" t="s">
        <v>23</v>
      </c>
    </row>
  </sheetData>
  <autoFilter ref="A2:G34" xr:uid="{49E8CE60-236B-4F92-91F4-CD7B2165ACB1}"/>
  <pageMargins left="0.7" right="0.7" top="0.75" bottom="0.75" header="0.3" footer="0.3"/>
  <pageSetup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9529-69FC-4BFC-B306-DCC4C114E9A8}">
  <dimension ref="A2:N34"/>
  <sheetViews>
    <sheetView zoomScale="80" zoomScaleNormal="80" workbookViewId="0">
      <selection activeCell="M1" sqref="M1:M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16" t="s">
        <v>41</v>
      </c>
      <c r="B3" s="16" t="s">
        <v>7</v>
      </c>
      <c r="C3" s="16">
        <v>5</v>
      </c>
      <c r="D3" s="16" t="s">
        <v>8</v>
      </c>
      <c r="E3" s="16">
        <v>400</v>
      </c>
      <c r="F3" s="16" t="s">
        <v>9</v>
      </c>
      <c r="G3" s="16" t="s">
        <v>10</v>
      </c>
      <c r="H3" s="6">
        <v>-30</v>
      </c>
      <c r="I3" s="6">
        <v>13.7</v>
      </c>
      <c r="J3" s="6">
        <v>-30</v>
      </c>
      <c r="K3">
        <f>$J$3</f>
        <v>-30</v>
      </c>
      <c r="L3">
        <f t="shared" ref="L3:L18" si="0">$I$3</f>
        <v>13.7</v>
      </c>
      <c r="M3" t="b">
        <f t="shared" ref="M3:M14" si="1">AND((J3&lt;=K3))</f>
        <v>1</v>
      </c>
      <c r="N3" s="17" t="s">
        <v>22</v>
      </c>
    </row>
    <row r="4" spans="1:14" x14ac:dyDescent="0.25">
      <c r="A4" s="18" t="s">
        <v>41</v>
      </c>
      <c r="B4" s="18" t="s">
        <v>11</v>
      </c>
      <c r="C4" s="18">
        <v>5</v>
      </c>
      <c r="D4" s="18" t="s">
        <v>8</v>
      </c>
      <c r="E4" s="18">
        <v>400</v>
      </c>
      <c r="F4" s="18" t="s">
        <v>9</v>
      </c>
      <c r="G4" s="18" t="s">
        <v>10</v>
      </c>
      <c r="H4" s="6">
        <v>-30</v>
      </c>
      <c r="I4" s="6">
        <v>22.4</v>
      </c>
      <c r="J4" s="6">
        <v>-30</v>
      </c>
      <c r="K4">
        <f t="shared" ref="K4:K10" si="2">$J$3</f>
        <v>-30</v>
      </c>
      <c r="L4">
        <f t="shared" si="0"/>
        <v>13.7</v>
      </c>
      <c r="M4" t="b">
        <f t="shared" si="1"/>
        <v>1</v>
      </c>
      <c r="N4" s="17" t="s">
        <v>22</v>
      </c>
    </row>
    <row r="5" spans="1:14" x14ac:dyDescent="0.25">
      <c r="A5" s="16" t="s">
        <v>41</v>
      </c>
      <c r="B5" s="16" t="s">
        <v>7</v>
      </c>
      <c r="C5" s="16">
        <v>6</v>
      </c>
      <c r="D5" s="16" t="s">
        <v>8</v>
      </c>
      <c r="E5" s="16">
        <v>400</v>
      </c>
      <c r="F5" s="16" t="s">
        <v>9</v>
      </c>
      <c r="G5" s="16" t="s">
        <v>10</v>
      </c>
      <c r="H5" s="6">
        <v>-14.777087</v>
      </c>
      <c r="I5" s="6">
        <v>13.7</v>
      </c>
      <c r="J5" s="6">
        <v>-14.777087</v>
      </c>
      <c r="K5">
        <f t="shared" si="2"/>
        <v>-30</v>
      </c>
      <c r="L5">
        <f t="shared" si="0"/>
        <v>13.7</v>
      </c>
      <c r="M5" t="b">
        <f t="shared" si="1"/>
        <v>0</v>
      </c>
      <c r="N5" s="17" t="s">
        <v>23</v>
      </c>
    </row>
    <row r="6" spans="1:14" x14ac:dyDescent="0.25">
      <c r="A6" s="18" t="s">
        <v>41</v>
      </c>
      <c r="B6" s="18" t="s">
        <v>11</v>
      </c>
      <c r="C6" s="18">
        <v>6</v>
      </c>
      <c r="D6" s="18" t="s">
        <v>8</v>
      </c>
      <c r="E6" s="18">
        <v>400</v>
      </c>
      <c r="F6" s="18" t="s">
        <v>9</v>
      </c>
      <c r="G6" s="18" t="s">
        <v>10</v>
      </c>
      <c r="H6" s="6">
        <v>-6.1912853999999999</v>
      </c>
      <c r="I6" s="6">
        <v>22.4</v>
      </c>
      <c r="J6" s="6">
        <v>-6.1912853999999999</v>
      </c>
      <c r="K6">
        <f t="shared" si="2"/>
        <v>-30</v>
      </c>
      <c r="L6">
        <f t="shared" si="0"/>
        <v>13.7</v>
      </c>
      <c r="M6" t="b">
        <f t="shared" si="1"/>
        <v>0</v>
      </c>
      <c r="N6" s="17" t="s">
        <v>23</v>
      </c>
    </row>
    <row r="7" spans="1:14" x14ac:dyDescent="0.25">
      <c r="A7" s="16" t="s">
        <v>41</v>
      </c>
      <c r="B7" s="16" t="s">
        <v>7</v>
      </c>
      <c r="C7" s="16">
        <v>10</v>
      </c>
      <c r="D7" s="16" t="s">
        <v>8</v>
      </c>
      <c r="E7" s="16">
        <v>400</v>
      </c>
      <c r="F7" s="16" t="s">
        <v>9</v>
      </c>
      <c r="G7" s="16" t="s">
        <v>10</v>
      </c>
      <c r="H7" s="6">
        <v>-5.3522069999999999</v>
      </c>
      <c r="I7" s="6">
        <v>13.7</v>
      </c>
      <c r="J7" s="6">
        <v>-5.3522069999999999</v>
      </c>
      <c r="K7">
        <f t="shared" si="2"/>
        <v>-30</v>
      </c>
      <c r="L7">
        <f t="shared" si="0"/>
        <v>13.7</v>
      </c>
      <c r="M7" t="b">
        <f t="shared" si="1"/>
        <v>0</v>
      </c>
      <c r="N7" s="17" t="s">
        <v>23</v>
      </c>
    </row>
    <row r="8" spans="1:14" x14ac:dyDescent="0.25">
      <c r="A8" s="18" t="s">
        <v>41</v>
      </c>
      <c r="B8" s="18" t="s">
        <v>11</v>
      </c>
      <c r="C8" s="18">
        <v>10</v>
      </c>
      <c r="D8" s="18" t="s">
        <v>8</v>
      </c>
      <c r="E8" s="18">
        <v>400</v>
      </c>
      <c r="F8" s="18" t="s">
        <v>9</v>
      </c>
      <c r="G8" s="18" t="s">
        <v>10</v>
      </c>
      <c r="H8" s="6">
        <v>3.3350493999999999</v>
      </c>
      <c r="I8" s="6">
        <v>22.4</v>
      </c>
      <c r="J8" s="6">
        <v>3.3350493999999999</v>
      </c>
      <c r="K8">
        <f t="shared" si="2"/>
        <v>-30</v>
      </c>
      <c r="L8">
        <f t="shared" si="0"/>
        <v>13.7</v>
      </c>
      <c r="M8" t="b">
        <f t="shared" si="1"/>
        <v>0</v>
      </c>
      <c r="N8" s="17" t="s">
        <v>23</v>
      </c>
    </row>
    <row r="9" spans="1:14" x14ac:dyDescent="0.25">
      <c r="A9" s="16" t="s">
        <v>41</v>
      </c>
      <c r="B9" s="16" t="s">
        <v>7</v>
      </c>
      <c r="C9" s="16">
        <v>20</v>
      </c>
      <c r="D9" s="16" t="s">
        <v>8</v>
      </c>
      <c r="E9" s="16">
        <v>400</v>
      </c>
      <c r="F9" s="16" t="s">
        <v>9</v>
      </c>
      <c r="G9" s="16" t="s">
        <v>10</v>
      </c>
      <c r="H9" s="6">
        <v>0.65720818999999997</v>
      </c>
      <c r="I9" s="6">
        <v>13.7</v>
      </c>
      <c r="J9" s="6">
        <v>0.65720818999999997</v>
      </c>
      <c r="K9">
        <f t="shared" si="2"/>
        <v>-30</v>
      </c>
      <c r="L9">
        <f t="shared" si="0"/>
        <v>13.7</v>
      </c>
      <c r="M9" t="b">
        <f t="shared" si="1"/>
        <v>0</v>
      </c>
      <c r="N9" s="17" t="s">
        <v>23</v>
      </c>
    </row>
    <row r="10" spans="1:14" x14ac:dyDescent="0.25">
      <c r="A10" s="18" t="s">
        <v>41</v>
      </c>
      <c r="B10" s="18" t="s">
        <v>11</v>
      </c>
      <c r="C10" s="18">
        <v>20</v>
      </c>
      <c r="D10" s="18" t="s">
        <v>8</v>
      </c>
      <c r="E10" s="18">
        <v>400</v>
      </c>
      <c r="F10" s="18" t="s">
        <v>9</v>
      </c>
      <c r="G10" s="18" t="s">
        <v>10</v>
      </c>
      <c r="H10" s="6">
        <v>9.3541378000000002</v>
      </c>
      <c r="I10" s="6">
        <v>22.4</v>
      </c>
      <c r="J10" s="6">
        <v>9.3541378000000002</v>
      </c>
      <c r="K10">
        <f t="shared" si="2"/>
        <v>-30</v>
      </c>
      <c r="L10">
        <f t="shared" si="0"/>
        <v>13.7</v>
      </c>
      <c r="M10" t="b">
        <f t="shared" si="1"/>
        <v>0</v>
      </c>
      <c r="N10" s="17" t="s">
        <v>23</v>
      </c>
    </row>
    <row r="11" spans="1:14" x14ac:dyDescent="0.25">
      <c r="A11" s="16" t="s">
        <v>41</v>
      </c>
      <c r="B11" s="16" t="s">
        <v>7</v>
      </c>
      <c r="C11" s="16">
        <v>5</v>
      </c>
      <c r="D11" s="16" t="s">
        <v>8</v>
      </c>
      <c r="E11" s="16">
        <v>400</v>
      </c>
      <c r="F11" s="16" t="s">
        <v>19</v>
      </c>
      <c r="G11" s="16">
        <f>-13.6+3</f>
        <v>-10.6</v>
      </c>
      <c r="H11" s="6">
        <v>-10.550420000000001</v>
      </c>
      <c r="I11" s="6">
        <v>13.7</v>
      </c>
      <c r="J11" s="6">
        <v>-10.550420000000001</v>
      </c>
      <c r="K11" s="6">
        <f>-30+28.4</f>
        <v>-1.6000000000000014</v>
      </c>
      <c r="L11">
        <f t="shared" si="0"/>
        <v>13.7</v>
      </c>
      <c r="M11" t="b">
        <f t="shared" si="1"/>
        <v>1</v>
      </c>
      <c r="N11" s="17" t="s">
        <v>22</v>
      </c>
    </row>
    <row r="12" spans="1:14" x14ac:dyDescent="0.25">
      <c r="A12" s="18" t="s">
        <v>41</v>
      </c>
      <c r="B12" s="18" t="s">
        <v>11</v>
      </c>
      <c r="C12" s="18">
        <v>5</v>
      </c>
      <c r="D12" s="18" t="s">
        <v>8</v>
      </c>
      <c r="E12" s="18">
        <v>400</v>
      </c>
      <c r="F12" s="18" t="s">
        <v>19</v>
      </c>
      <c r="G12" s="18">
        <f t="shared" ref="G12:G18" si="3">-13.6+3</f>
        <v>-10.6</v>
      </c>
      <c r="H12" s="6">
        <v>-10.550420000000001</v>
      </c>
      <c r="I12" s="6">
        <v>22.4</v>
      </c>
      <c r="J12" s="6">
        <v>-10.550420000000001</v>
      </c>
      <c r="K12" s="6">
        <f t="shared" ref="K12:K18" si="4">-30+28.4</f>
        <v>-1.6000000000000014</v>
      </c>
      <c r="L12">
        <f t="shared" si="0"/>
        <v>13.7</v>
      </c>
      <c r="M12" t="b">
        <f t="shared" si="1"/>
        <v>1</v>
      </c>
      <c r="N12" s="17" t="s">
        <v>22</v>
      </c>
    </row>
    <row r="13" spans="1:14" x14ac:dyDescent="0.25">
      <c r="A13" s="16" t="s">
        <v>41</v>
      </c>
      <c r="B13" s="16" t="s">
        <v>7</v>
      </c>
      <c r="C13" s="16">
        <v>6</v>
      </c>
      <c r="D13" s="16" t="s">
        <v>8</v>
      </c>
      <c r="E13" s="16">
        <v>400</v>
      </c>
      <c r="F13" s="16" t="s">
        <v>19</v>
      </c>
      <c r="G13" s="16">
        <f t="shared" si="3"/>
        <v>-10.6</v>
      </c>
      <c r="H13" s="6">
        <v>-9.1986194999999995</v>
      </c>
      <c r="I13" s="6">
        <v>13.7</v>
      </c>
      <c r="J13" s="6">
        <v>-9.1986194999999995</v>
      </c>
      <c r="K13" s="6">
        <f t="shared" si="4"/>
        <v>-1.6000000000000014</v>
      </c>
      <c r="L13">
        <f t="shared" si="0"/>
        <v>13.7</v>
      </c>
      <c r="M13" t="b">
        <f t="shared" si="1"/>
        <v>1</v>
      </c>
      <c r="N13" s="19" t="s">
        <v>22</v>
      </c>
    </row>
    <row r="14" spans="1:14" x14ac:dyDescent="0.25">
      <c r="A14" s="18" t="s">
        <v>41</v>
      </c>
      <c r="B14" s="18" t="s">
        <v>11</v>
      </c>
      <c r="C14" s="18">
        <v>6</v>
      </c>
      <c r="D14" s="18" t="s">
        <v>8</v>
      </c>
      <c r="E14" s="18">
        <v>400</v>
      </c>
      <c r="F14" s="18" t="s">
        <v>19</v>
      </c>
      <c r="G14" s="18">
        <f t="shared" si="3"/>
        <v>-10.6</v>
      </c>
      <c r="H14" s="6">
        <v>-4.8499891000000002</v>
      </c>
      <c r="I14" s="6">
        <v>22.4</v>
      </c>
      <c r="J14" s="6">
        <v>-4.8499891000000002</v>
      </c>
      <c r="K14" s="6">
        <f t="shared" si="4"/>
        <v>-1.6000000000000014</v>
      </c>
      <c r="L14">
        <f t="shared" si="0"/>
        <v>13.7</v>
      </c>
      <c r="M14" t="b">
        <f t="shared" si="1"/>
        <v>1</v>
      </c>
      <c r="N14" s="19" t="s">
        <v>22</v>
      </c>
    </row>
    <row r="15" spans="1:14" x14ac:dyDescent="0.25">
      <c r="A15" s="16" t="s">
        <v>41</v>
      </c>
      <c r="B15" s="16" t="s">
        <v>7</v>
      </c>
      <c r="C15" s="16">
        <v>10</v>
      </c>
      <c r="D15" s="16" t="s">
        <v>8</v>
      </c>
      <c r="E15" s="16">
        <v>400</v>
      </c>
      <c r="F15" s="16" t="s">
        <v>19</v>
      </c>
      <c r="G15" s="16">
        <f t="shared" si="3"/>
        <v>-10.6</v>
      </c>
      <c r="H15" s="6">
        <v>-4.2295521000000003</v>
      </c>
      <c r="I15" s="6">
        <v>13.7</v>
      </c>
      <c r="J15" s="6">
        <v>-4.2295521000000003</v>
      </c>
      <c r="K15" s="6">
        <f t="shared" si="4"/>
        <v>-1.6000000000000014</v>
      </c>
      <c r="L15">
        <f t="shared" si="0"/>
        <v>13.7</v>
      </c>
      <c r="M15" t="b">
        <f>AND((J15&lt;=K15))</f>
        <v>1</v>
      </c>
      <c r="N15" s="19" t="s">
        <v>22</v>
      </c>
    </row>
    <row r="16" spans="1:14" x14ac:dyDescent="0.25">
      <c r="A16" s="18" t="s">
        <v>41</v>
      </c>
      <c r="B16" s="18" t="s">
        <v>11</v>
      </c>
      <c r="C16" s="18">
        <v>10</v>
      </c>
      <c r="D16" s="18" t="s">
        <v>8</v>
      </c>
      <c r="E16" s="18">
        <v>400</v>
      </c>
      <c r="F16" s="18" t="s">
        <v>19</v>
      </c>
      <c r="G16" s="18">
        <f t="shared" si="3"/>
        <v>-10.6</v>
      </c>
      <c r="H16" s="6">
        <v>3.5050053000000001</v>
      </c>
      <c r="I16" s="6">
        <v>22.4</v>
      </c>
      <c r="J16" s="6">
        <v>3.5050053000000001</v>
      </c>
      <c r="K16" s="6">
        <f t="shared" si="4"/>
        <v>-1.6000000000000014</v>
      </c>
      <c r="L16">
        <f t="shared" si="0"/>
        <v>13.7</v>
      </c>
      <c r="M16" t="b">
        <f t="shared" ref="M16:M34" si="5">AND((J16&lt;=K16))</f>
        <v>0</v>
      </c>
      <c r="N16" s="17" t="s">
        <v>23</v>
      </c>
    </row>
    <row r="17" spans="1:14" x14ac:dyDescent="0.25">
      <c r="A17" s="16" t="s">
        <v>41</v>
      </c>
      <c r="B17" s="16" t="s">
        <v>7</v>
      </c>
      <c r="C17" s="16">
        <v>20</v>
      </c>
      <c r="D17" s="16" t="s">
        <v>8</v>
      </c>
      <c r="E17" s="16">
        <v>400</v>
      </c>
      <c r="F17" s="16" t="s">
        <v>19</v>
      </c>
      <c r="G17" s="16">
        <f t="shared" si="3"/>
        <v>-10.6</v>
      </c>
      <c r="H17" s="6">
        <v>0.95572223000000001</v>
      </c>
      <c r="I17" s="6">
        <v>13.7</v>
      </c>
      <c r="J17" s="6">
        <v>0.95572223000000001</v>
      </c>
      <c r="K17" s="6">
        <f t="shared" si="4"/>
        <v>-1.6000000000000014</v>
      </c>
      <c r="L17">
        <f t="shared" si="0"/>
        <v>13.7</v>
      </c>
      <c r="M17" t="b">
        <f t="shared" si="5"/>
        <v>0</v>
      </c>
      <c r="N17" s="17" t="s">
        <v>23</v>
      </c>
    </row>
    <row r="18" spans="1:14" x14ac:dyDescent="0.25">
      <c r="A18" s="18" t="s">
        <v>41</v>
      </c>
      <c r="B18" s="18" t="s">
        <v>11</v>
      </c>
      <c r="C18" s="18">
        <v>20</v>
      </c>
      <c r="D18" s="18" t="s">
        <v>8</v>
      </c>
      <c r="E18" s="18">
        <v>400</v>
      </c>
      <c r="F18" s="18" t="s">
        <v>19</v>
      </c>
      <c r="G18" s="18">
        <f t="shared" si="3"/>
        <v>-10.6</v>
      </c>
      <c r="H18" s="6">
        <v>9.3956528000000006</v>
      </c>
      <c r="I18" s="6">
        <v>22.4</v>
      </c>
      <c r="J18" s="6">
        <v>9.3956528000000006</v>
      </c>
      <c r="K18" s="6">
        <f t="shared" si="4"/>
        <v>-1.6000000000000014</v>
      </c>
      <c r="L18">
        <f t="shared" si="0"/>
        <v>13.7</v>
      </c>
      <c r="M18" t="b">
        <f t="shared" si="5"/>
        <v>0</v>
      </c>
      <c r="N18" s="17" t="s">
        <v>23</v>
      </c>
    </row>
    <row r="19" spans="1:14" x14ac:dyDescent="0.25">
      <c r="A19" s="16" t="s">
        <v>41</v>
      </c>
      <c r="B19" s="16" t="s">
        <v>7</v>
      </c>
      <c r="C19" s="16">
        <v>5</v>
      </c>
      <c r="D19" s="16" t="s">
        <v>21</v>
      </c>
      <c r="E19" s="16">
        <v>400</v>
      </c>
      <c r="F19" s="16" t="s">
        <v>9</v>
      </c>
      <c r="G19" s="16" t="s">
        <v>10</v>
      </c>
      <c r="H19" s="6">
        <v>-30</v>
      </c>
      <c r="I19" s="6">
        <v>11.9</v>
      </c>
      <c r="J19" s="6">
        <v>-30</v>
      </c>
      <c r="K19">
        <f>$J$19</f>
        <v>-30</v>
      </c>
      <c r="L19">
        <f t="shared" ref="L19:L34" si="6">$I$19</f>
        <v>11.9</v>
      </c>
      <c r="M19" t="b">
        <f t="shared" si="5"/>
        <v>1</v>
      </c>
      <c r="N19" s="17" t="s">
        <v>22</v>
      </c>
    </row>
    <row r="20" spans="1:14" x14ac:dyDescent="0.25">
      <c r="A20" s="18" t="s">
        <v>41</v>
      </c>
      <c r="B20" s="18" t="s">
        <v>11</v>
      </c>
      <c r="C20" s="18">
        <v>5</v>
      </c>
      <c r="D20" s="18" t="s">
        <v>21</v>
      </c>
      <c r="E20" s="18">
        <v>400</v>
      </c>
      <c r="F20" s="18" t="s">
        <v>9</v>
      </c>
      <c r="G20" s="18" t="s">
        <v>10</v>
      </c>
      <c r="H20" s="6">
        <v>-30</v>
      </c>
      <c r="I20" s="6">
        <v>20.6</v>
      </c>
      <c r="J20" s="6">
        <v>-30</v>
      </c>
      <c r="K20">
        <f t="shared" ref="K20:K26" si="7">$J$19</f>
        <v>-30</v>
      </c>
      <c r="L20">
        <f t="shared" si="6"/>
        <v>11.9</v>
      </c>
      <c r="M20" t="b">
        <f t="shared" si="5"/>
        <v>1</v>
      </c>
      <c r="N20" s="17" t="s">
        <v>22</v>
      </c>
    </row>
    <row r="21" spans="1:14" x14ac:dyDescent="0.25">
      <c r="A21" s="16" t="s">
        <v>41</v>
      </c>
      <c r="B21" s="16" t="s">
        <v>7</v>
      </c>
      <c r="C21" s="16">
        <v>6</v>
      </c>
      <c r="D21" s="16" t="s">
        <v>21</v>
      </c>
      <c r="E21" s="16">
        <v>400</v>
      </c>
      <c r="F21" s="16" t="s">
        <v>9</v>
      </c>
      <c r="G21" s="16" t="s">
        <v>10</v>
      </c>
      <c r="H21" s="6">
        <v>-16.510687999999998</v>
      </c>
      <c r="I21" s="6">
        <v>11.9</v>
      </c>
      <c r="J21" s="6">
        <v>-16.510687999999998</v>
      </c>
      <c r="K21">
        <f t="shared" si="7"/>
        <v>-30</v>
      </c>
      <c r="L21">
        <f t="shared" si="6"/>
        <v>11.9</v>
      </c>
      <c r="M21" t="b">
        <f t="shared" si="5"/>
        <v>0</v>
      </c>
      <c r="N21" s="17" t="s">
        <v>23</v>
      </c>
    </row>
    <row r="22" spans="1:14" x14ac:dyDescent="0.25">
      <c r="A22" s="18" t="s">
        <v>41</v>
      </c>
      <c r="B22" s="18" t="s">
        <v>11</v>
      </c>
      <c r="C22" s="18">
        <v>6</v>
      </c>
      <c r="D22" s="18" t="s">
        <v>21</v>
      </c>
      <c r="E22" s="18">
        <v>400</v>
      </c>
      <c r="F22" s="18" t="s">
        <v>9</v>
      </c>
      <c r="G22" s="18" t="s">
        <v>10</v>
      </c>
      <c r="H22" s="6">
        <v>-7.9820289999999998</v>
      </c>
      <c r="I22" s="6">
        <v>20.6</v>
      </c>
      <c r="J22" s="6">
        <v>-7.9820289999999998</v>
      </c>
      <c r="K22">
        <f t="shared" si="7"/>
        <v>-30</v>
      </c>
      <c r="L22">
        <f t="shared" si="6"/>
        <v>11.9</v>
      </c>
      <c r="M22" t="b">
        <f t="shared" si="5"/>
        <v>0</v>
      </c>
      <c r="N22" s="17" t="s">
        <v>23</v>
      </c>
    </row>
    <row r="23" spans="1:14" x14ac:dyDescent="0.25">
      <c r="A23" s="16" t="s">
        <v>41</v>
      </c>
      <c r="B23" s="16" t="s">
        <v>7</v>
      </c>
      <c r="C23" s="16">
        <v>10</v>
      </c>
      <c r="D23" s="16" t="s">
        <v>21</v>
      </c>
      <c r="E23" s="16">
        <v>400</v>
      </c>
      <c r="F23" s="16" t="s">
        <v>9</v>
      </c>
      <c r="G23" s="16" t="s">
        <v>10</v>
      </c>
      <c r="H23" s="6">
        <v>-7.1446595000000004</v>
      </c>
      <c r="I23" s="6">
        <v>11.9</v>
      </c>
      <c r="J23" s="6">
        <v>-7.1446595000000004</v>
      </c>
      <c r="K23">
        <f t="shared" si="7"/>
        <v>-30</v>
      </c>
      <c r="L23">
        <f t="shared" si="6"/>
        <v>11.9</v>
      </c>
      <c r="M23" t="b">
        <f t="shared" si="5"/>
        <v>0</v>
      </c>
      <c r="N23" s="17" t="s">
        <v>23</v>
      </c>
    </row>
    <row r="24" spans="1:14" x14ac:dyDescent="0.25">
      <c r="A24" s="18" t="s">
        <v>41</v>
      </c>
      <c r="B24" s="18" t="s">
        <v>11</v>
      </c>
      <c r="C24" s="18">
        <v>10</v>
      </c>
      <c r="D24" s="18" t="s">
        <v>21</v>
      </c>
      <c r="E24" s="18">
        <v>400</v>
      </c>
      <c r="F24" s="18" t="s">
        <v>9</v>
      </c>
      <c r="G24" s="18" t="s">
        <v>10</v>
      </c>
      <c r="H24" s="6">
        <v>1.5360712999999999</v>
      </c>
      <c r="I24" s="6">
        <v>20.6</v>
      </c>
      <c r="J24" s="6">
        <v>1.5360712999999999</v>
      </c>
      <c r="K24">
        <f t="shared" si="7"/>
        <v>-30</v>
      </c>
      <c r="L24">
        <f t="shared" si="6"/>
        <v>11.9</v>
      </c>
      <c r="M24" t="b">
        <f t="shared" si="5"/>
        <v>0</v>
      </c>
      <c r="N24" s="17" t="s">
        <v>23</v>
      </c>
    </row>
    <row r="25" spans="1:14" x14ac:dyDescent="0.25">
      <c r="A25" s="16" t="s">
        <v>41</v>
      </c>
      <c r="B25" s="16" t="s">
        <v>7</v>
      </c>
      <c r="C25" s="16">
        <v>20</v>
      </c>
      <c r="D25" s="16" t="s">
        <v>21</v>
      </c>
      <c r="E25" s="16">
        <v>400</v>
      </c>
      <c r="F25" s="16" t="s">
        <v>9</v>
      </c>
      <c r="G25" s="16" t="s">
        <v>10</v>
      </c>
      <c r="H25" s="6">
        <v>-1.1409701000000001</v>
      </c>
      <c r="I25" s="6">
        <v>11.9</v>
      </c>
      <c r="J25" s="6">
        <v>-1.1409701000000001</v>
      </c>
      <c r="K25">
        <f t="shared" si="7"/>
        <v>-30</v>
      </c>
      <c r="L25">
        <f t="shared" si="6"/>
        <v>11.9</v>
      </c>
      <c r="M25" t="b">
        <f t="shared" si="5"/>
        <v>0</v>
      </c>
      <c r="N25" s="17" t="s">
        <v>23</v>
      </c>
    </row>
    <row r="26" spans="1:14" x14ac:dyDescent="0.25">
      <c r="A26" s="18" t="s">
        <v>41</v>
      </c>
      <c r="B26" s="18" t="s">
        <v>11</v>
      </c>
      <c r="C26" s="18">
        <v>20</v>
      </c>
      <c r="D26" s="18" t="s">
        <v>21</v>
      </c>
      <c r="E26" s="18">
        <v>400</v>
      </c>
      <c r="F26" s="18" t="s">
        <v>9</v>
      </c>
      <c r="G26" s="18" t="s">
        <v>10</v>
      </c>
      <c r="H26" s="6">
        <v>7.5543836999999998</v>
      </c>
      <c r="I26" s="6">
        <v>20.6</v>
      </c>
      <c r="J26" s="6">
        <v>7.5543836999999998</v>
      </c>
      <c r="K26">
        <f t="shared" si="7"/>
        <v>-30</v>
      </c>
      <c r="L26">
        <f t="shared" si="6"/>
        <v>11.9</v>
      </c>
      <c r="M26" t="b">
        <f t="shared" si="5"/>
        <v>0</v>
      </c>
      <c r="N26" s="17" t="s">
        <v>23</v>
      </c>
    </row>
    <row r="27" spans="1:14" x14ac:dyDescent="0.25">
      <c r="A27" s="16" t="s">
        <v>41</v>
      </c>
      <c r="B27" s="16" t="s">
        <v>7</v>
      </c>
      <c r="C27" s="16">
        <v>5</v>
      </c>
      <c r="D27" s="16" t="s">
        <v>21</v>
      </c>
      <c r="E27" s="16">
        <v>400</v>
      </c>
      <c r="F27" s="16" t="s">
        <v>19</v>
      </c>
      <c r="G27" s="16">
        <f>-10.9+3</f>
        <v>-7.9</v>
      </c>
      <c r="H27" s="6">
        <v>-7.8733038000000004</v>
      </c>
      <c r="I27" s="6">
        <v>11.9</v>
      </c>
      <c r="J27" s="6">
        <v>-7.8733038000000004</v>
      </c>
      <c r="K27">
        <f>-30+30.5</f>
        <v>0.5</v>
      </c>
      <c r="L27">
        <f t="shared" si="6"/>
        <v>11.9</v>
      </c>
      <c r="M27" t="b">
        <f t="shared" si="5"/>
        <v>1</v>
      </c>
      <c r="N27" s="17" t="s">
        <v>22</v>
      </c>
    </row>
    <row r="28" spans="1:14" x14ac:dyDescent="0.25">
      <c r="A28" s="18" t="s">
        <v>41</v>
      </c>
      <c r="B28" s="18" t="s">
        <v>11</v>
      </c>
      <c r="C28" s="18">
        <v>5</v>
      </c>
      <c r="D28" s="18" t="s">
        <v>21</v>
      </c>
      <c r="E28" s="18">
        <v>400</v>
      </c>
      <c r="F28" s="18" t="s">
        <v>19</v>
      </c>
      <c r="G28" s="18">
        <f t="shared" ref="G28:G34" si="8">-10.9+3</f>
        <v>-7.9</v>
      </c>
      <c r="H28" s="6">
        <v>-7.8733038000000004</v>
      </c>
      <c r="I28" s="6">
        <v>20.6</v>
      </c>
      <c r="J28" s="6">
        <v>-7.8733038000000004</v>
      </c>
      <c r="K28">
        <f t="shared" ref="K28:K34" si="9">-30+30.5</f>
        <v>0.5</v>
      </c>
      <c r="L28">
        <f t="shared" si="6"/>
        <v>11.9</v>
      </c>
      <c r="M28" t="b">
        <f t="shared" si="5"/>
        <v>1</v>
      </c>
      <c r="N28" s="17" t="s">
        <v>22</v>
      </c>
    </row>
    <row r="29" spans="1:14" x14ac:dyDescent="0.25">
      <c r="A29" s="16" t="s">
        <v>41</v>
      </c>
      <c r="B29" s="16" t="s">
        <v>7</v>
      </c>
      <c r="C29" s="16">
        <v>6</v>
      </c>
      <c r="D29" s="16" t="s">
        <v>21</v>
      </c>
      <c r="E29" s="16">
        <v>400</v>
      </c>
      <c r="F29" s="16" t="s">
        <v>19</v>
      </c>
      <c r="G29" s="16">
        <f t="shared" si="8"/>
        <v>-7.9</v>
      </c>
      <c r="H29" s="6">
        <v>-7.3449869000000003</v>
      </c>
      <c r="I29" s="6">
        <v>11.9</v>
      </c>
      <c r="J29" s="6">
        <v>-7.3449869000000003</v>
      </c>
      <c r="K29">
        <f t="shared" si="9"/>
        <v>0.5</v>
      </c>
      <c r="L29">
        <f t="shared" si="6"/>
        <v>11.9</v>
      </c>
      <c r="M29" t="b">
        <f t="shared" si="5"/>
        <v>1</v>
      </c>
      <c r="N29" s="19" t="s">
        <v>22</v>
      </c>
    </row>
    <row r="30" spans="1:14" x14ac:dyDescent="0.25">
      <c r="A30" s="18" t="s">
        <v>41</v>
      </c>
      <c r="B30" s="18" t="s">
        <v>11</v>
      </c>
      <c r="C30" s="18">
        <v>6</v>
      </c>
      <c r="D30" s="18" t="s">
        <v>21</v>
      </c>
      <c r="E30" s="18">
        <v>400</v>
      </c>
      <c r="F30" s="18" t="s">
        <v>19</v>
      </c>
      <c r="G30" s="18">
        <f t="shared" si="8"/>
        <v>-7.9</v>
      </c>
      <c r="H30" s="6">
        <v>-4.9335411999999996</v>
      </c>
      <c r="I30" s="6">
        <v>20.6</v>
      </c>
      <c r="J30" s="6">
        <v>-4.9335411999999996</v>
      </c>
      <c r="K30">
        <f t="shared" si="9"/>
        <v>0.5</v>
      </c>
      <c r="L30">
        <f t="shared" si="6"/>
        <v>11.9</v>
      </c>
      <c r="M30" t="b">
        <f t="shared" si="5"/>
        <v>1</v>
      </c>
      <c r="N30" s="19" t="s">
        <v>22</v>
      </c>
    </row>
    <row r="31" spans="1:14" x14ac:dyDescent="0.25">
      <c r="A31" s="16" t="s">
        <v>41</v>
      </c>
      <c r="B31" s="16" t="s">
        <v>7</v>
      </c>
      <c r="C31" s="16">
        <v>10</v>
      </c>
      <c r="D31" s="16" t="s">
        <v>21</v>
      </c>
      <c r="E31" s="16">
        <v>400</v>
      </c>
      <c r="F31" s="16" t="s">
        <v>19</v>
      </c>
      <c r="G31" s="16">
        <f t="shared" si="8"/>
        <v>-7.9</v>
      </c>
      <c r="H31" s="6">
        <v>-4.5202828999999998</v>
      </c>
      <c r="I31" s="6">
        <v>11.9</v>
      </c>
      <c r="J31" s="6">
        <v>-4.5202828999999998</v>
      </c>
      <c r="K31">
        <f t="shared" si="9"/>
        <v>0.5</v>
      </c>
      <c r="L31">
        <f t="shared" si="6"/>
        <v>11.9</v>
      </c>
      <c r="M31" t="b">
        <f t="shared" si="5"/>
        <v>1</v>
      </c>
      <c r="N31" s="19" t="s">
        <v>22</v>
      </c>
    </row>
    <row r="32" spans="1:14" x14ac:dyDescent="0.25">
      <c r="A32" s="18" t="s">
        <v>41</v>
      </c>
      <c r="B32" s="18" t="s">
        <v>11</v>
      </c>
      <c r="C32" s="18">
        <v>10</v>
      </c>
      <c r="D32" s="18" t="s">
        <v>21</v>
      </c>
      <c r="E32" s="18">
        <v>400</v>
      </c>
      <c r="F32" s="18" t="s">
        <v>19</v>
      </c>
      <c r="G32" s="18">
        <f t="shared" si="8"/>
        <v>-7.9</v>
      </c>
      <c r="H32" s="6">
        <v>1.9988923999999999</v>
      </c>
      <c r="I32" s="6">
        <v>20.6</v>
      </c>
      <c r="J32" s="6">
        <v>1.9988923999999999</v>
      </c>
      <c r="K32">
        <f t="shared" si="9"/>
        <v>0.5</v>
      </c>
      <c r="L32">
        <f t="shared" si="6"/>
        <v>11.9</v>
      </c>
      <c r="M32" t="b">
        <f t="shared" si="5"/>
        <v>0</v>
      </c>
      <c r="N32" s="17" t="s">
        <v>23</v>
      </c>
    </row>
    <row r="33" spans="1:14" x14ac:dyDescent="0.25">
      <c r="A33" s="16" t="s">
        <v>41</v>
      </c>
      <c r="B33" s="16" t="s">
        <v>7</v>
      </c>
      <c r="C33" s="16">
        <v>20</v>
      </c>
      <c r="D33" s="16" t="s">
        <v>21</v>
      </c>
      <c r="E33" s="16">
        <v>400</v>
      </c>
      <c r="F33" s="16" t="s">
        <v>19</v>
      </c>
      <c r="G33" s="16">
        <f t="shared" si="8"/>
        <v>-7.9</v>
      </c>
      <c r="H33" s="6">
        <v>-0.34752364000000002</v>
      </c>
      <c r="I33" s="6">
        <v>11.9</v>
      </c>
      <c r="J33" s="6">
        <v>-0.34752364000000002</v>
      </c>
      <c r="K33">
        <f t="shared" si="9"/>
        <v>0.5</v>
      </c>
      <c r="L33">
        <f t="shared" si="6"/>
        <v>11.9</v>
      </c>
      <c r="M33" t="b">
        <f t="shared" si="5"/>
        <v>1</v>
      </c>
      <c r="N33" s="19" t="s">
        <v>22</v>
      </c>
    </row>
    <row r="34" spans="1:14" x14ac:dyDescent="0.25">
      <c r="A34" s="18" t="s">
        <v>41</v>
      </c>
      <c r="B34" s="18" t="s">
        <v>11</v>
      </c>
      <c r="C34" s="18">
        <v>20</v>
      </c>
      <c r="D34" s="18" t="s">
        <v>21</v>
      </c>
      <c r="E34" s="18">
        <v>400</v>
      </c>
      <c r="F34" s="18" t="s">
        <v>19</v>
      </c>
      <c r="G34" s="18">
        <f t="shared" si="8"/>
        <v>-7.9</v>
      </c>
      <c r="H34" s="6">
        <v>7.6703804</v>
      </c>
      <c r="I34" s="6">
        <v>20.6</v>
      </c>
      <c r="J34" s="6">
        <v>7.6703804</v>
      </c>
      <c r="K34">
        <f t="shared" si="9"/>
        <v>0.5</v>
      </c>
      <c r="L34">
        <f t="shared" si="6"/>
        <v>11.9</v>
      </c>
      <c r="M34" t="b">
        <f t="shared" si="5"/>
        <v>0</v>
      </c>
      <c r="N34" s="17" t="s">
        <v>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FC79-F3B2-4675-B17B-054590B7A86B}">
  <dimension ref="A2:N34"/>
  <sheetViews>
    <sheetView zoomScale="80" zoomScaleNormal="80" workbookViewId="0">
      <selection sqref="A1:A1048576"/>
    </sheetView>
  </sheetViews>
  <sheetFormatPr defaultRowHeight="15" x14ac:dyDescent="0.25"/>
  <cols>
    <col min="7" max="7" width="32.85546875" bestFit="1" customWidth="1"/>
    <col min="8" max="10" width="11.140625" bestFit="1" customWidth="1"/>
    <col min="12" max="12" width="11.140625" bestFit="1" customWidth="1"/>
    <col min="13" max="13" width="22.5703125" hidden="1" customWidth="1"/>
    <col min="14" max="14" width="15.140625" customWidth="1"/>
  </cols>
  <sheetData>
    <row r="2" spans="1:14" ht="6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5" t="s">
        <v>13</v>
      </c>
      <c r="I2" s="5" t="s">
        <v>14</v>
      </c>
      <c r="J2" s="5" t="s">
        <v>15</v>
      </c>
      <c r="K2" s="5" t="s">
        <v>16</v>
      </c>
      <c r="L2" s="5" t="s">
        <v>17</v>
      </c>
      <c r="M2" t="s">
        <v>18</v>
      </c>
      <c r="N2" t="s">
        <v>20</v>
      </c>
    </row>
    <row r="3" spans="1:14" ht="60.75" customHeight="1" x14ac:dyDescent="0.25">
      <c r="A3" s="16" t="s">
        <v>46</v>
      </c>
      <c r="B3" s="16" t="s">
        <v>7</v>
      </c>
      <c r="C3" s="16">
        <v>5</v>
      </c>
      <c r="D3" s="16" t="s">
        <v>8</v>
      </c>
      <c r="E3" s="16">
        <v>400</v>
      </c>
      <c r="F3" s="16" t="s">
        <v>9</v>
      </c>
      <c r="G3" s="16" t="s">
        <v>10</v>
      </c>
      <c r="H3" s="6">
        <v>-30</v>
      </c>
      <c r="I3" s="6">
        <v>5.5</v>
      </c>
      <c r="J3" s="6">
        <v>-30</v>
      </c>
      <c r="K3">
        <f>$J$3</f>
        <v>-30</v>
      </c>
      <c r="L3">
        <f t="shared" ref="L3:L18" si="0">$I$3</f>
        <v>5.5</v>
      </c>
      <c r="M3" t="b">
        <f t="shared" ref="M3:M14" si="1">AND((J3&lt;=K3))</f>
        <v>1</v>
      </c>
      <c r="N3" s="17" t="s">
        <v>22</v>
      </c>
    </row>
    <row r="4" spans="1:14" x14ac:dyDescent="0.25">
      <c r="A4" s="18" t="s">
        <v>46</v>
      </c>
      <c r="B4" s="18" t="s">
        <v>11</v>
      </c>
      <c r="C4" s="18">
        <v>5</v>
      </c>
      <c r="D4" s="18" t="s">
        <v>8</v>
      </c>
      <c r="E4" s="18">
        <v>400</v>
      </c>
      <c r="F4" s="18" t="s">
        <v>9</v>
      </c>
      <c r="G4" s="18" t="s">
        <v>10</v>
      </c>
      <c r="H4" s="6">
        <v>-30</v>
      </c>
      <c r="I4" s="6">
        <v>14.2</v>
      </c>
      <c r="J4" s="6">
        <v>-30</v>
      </c>
      <c r="K4">
        <f t="shared" ref="K4:K10" si="2">$J$3</f>
        <v>-30</v>
      </c>
      <c r="L4">
        <f t="shared" si="0"/>
        <v>5.5</v>
      </c>
      <c r="M4" t="b">
        <f t="shared" si="1"/>
        <v>1</v>
      </c>
      <c r="N4" s="17" t="s">
        <v>22</v>
      </c>
    </row>
    <row r="5" spans="1:14" x14ac:dyDescent="0.25">
      <c r="A5" s="16" t="s">
        <v>46</v>
      </c>
      <c r="B5" s="16" t="s">
        <v>7</v>
      </c>
      <c r="C5" s="16">
        <v>6</v>
      </c>
      <c r="D5" s="16" t="s">
        <v>8</v>
      </c>
      <c r="E5" s="16">
        <v>400</v>
      </c>
      <c r="F5" s="16" t="s">
        <v>9</v>
      </c>
      <c r="G5" s="16" t="s">
        <v>10</v>
      </c>
      <c r="H5" s="6">
        <v>-22.301901000000001</v>
      </c>
      <c r="I5" s="6">
        <v>5.5</v>
      </c>
      <c r="J5" s="6">
        <v>-22.301901000000001</v>
      </c>
      <c r="K5">
        <f t="shared" si="2"/>
        <v>-30</v>
      </c>
      <c r="L5">
        <f t="shared" si="0"/>
        <v>5.5</v>
      </c>
      <c r="M5" t="b">
        <f t="shared" si="1"/>
        <v>0</v>
      </c>
      <c r="N5" s="17" t="s">
        <v>23</v>
      </c>
    </row>
    <row r="6" spans="1:14" x14ac:dyDescent="0.25">
      <c r="A6" s="18" t="s">
        <v>46</v>
      </c>
      <c r="B6" s="18" t="s">
        <v>11</v>
      </c>
      <c r="C6" s="18">
        <v>6</v>
      </c>
      <c r="D6" s="18" t="s">
        <v>8</v>
      </c>
      <c r="E6" s="18">
        <v>400</v>
      </c>
      <c r="F6" s="18" t="s">
        <v>9</v>
      </c>
      <c r="G6" s="18" t="s">
        <v>10</v>
      </c>
      <c r="H6" s="6">
        <v>-14.291278999999999</v>
      </c>
      <c r="I6" s="6">
        <v>14.2</v>
      </c>
      <c r="J6" s="6">
        <v>-14.291278999999999</v>
      </c>
      <c r="K6">
        <f t="shared" si="2"/>
        <v>-30</v>
      </c>
      <c r="L6">
        <f t="shared" si="0"/>
        <v>5.5</v>
      </c>
      <c r="M6" t="b">
        <f t="shared" si="1"/>
        <v>0</v>
      </c>
      <c r="N6" s="17" t="s">
        <v>23</v>
      </c>
    </row>
    <row r="7" spans="1:14" x14ac:dyDescent="0.25">
      <c r="A7" s="16" t="s">
        <v>46</v>
      </c>
      <c r="B7" s="16" t="s">
        <v>7</v>
      </c>
      <c r="C7" s="16">
        <v>10</v>
      </c>
      <c r="D7" s="16" t="s">
        <v>8</v>
      </c>
      <c r="E7" s="16">
        <v>400</v>
      </c>
      <c r="F7" s="16" t="s">
        <v>9</v>
      </c>
      <c r="G7" s="16" t="s">
        <v>10</v>
      </c>
      <c r="H7" s="6">
        <v>-13.470507</v>
      </c>
      <c r="I7" s="6">
        <v>5.5</v>
      </c>
      <c r="J7" s="6">
        <v>-13.470507</v>
      </c>
      <c r="K7">
        <f t="shared" si="2"/>
        <v>-30</v>
      </c>
      <c r="L7">
        <f t="shared" si="0"/>
        <v>5.5</v>
      </c>
      <c r="M7" t="b">
        <f t="shared" si="1"/>
        <v>0</v>
      </c>
      <c r="N7" s="17" t="s">
        <v>23</v>
      </c>
    </row>
    <row r="8" spans="1:14" x14ac:dyDescent="0.25">
      <c r="A8" s="18" t="s">
        <v>46</v>
      </c>
      <c r="B8" s="18" t="s">
        <v>11</v>
      </c>
      <c r="C8" s="18">
        <v>10</v>
      </c>
      <c r="D8" s="18" t="s">
        <v>8</v>
      </c>
      <c r="E8" s="18">
        <v>400</v>
      </c>
      <c r="F8" s="18" t="s">
        <v>9</v>
      </c>
      <c r="G8" s="18" t="s">
        <v>10</v>
      </c>
      <c r="H8" s="6">
        <v>-4.8538069000000004</v>
      </c>
      <c r="I8" s="6">
        <v>14.2</v>
      </c>
      <c r="J8" s="6">
        <v>-4.8538069000000004</v>
      </c>
      <c r="K8">
        <f t="shared" si="2"/>
        <v>-30</v>
      </c>
      <c r="L8">
        <f t="shared" si="0"/>
        <v>5.5</v>
      </c>
      <c r="M8" t="b">
        <f t="shared" si="1"/>
        <v>0</v>
      </c>
      <c r="N8" s="17" t="s">
        <v>23</v>
      </c>
    </row>
    <row r="9" spans="1:14" x14ac:dyDescent="0.25">
      <c r="A9" s="16" t="s">
        <v>46</v>
      </c>
      <c r="B9" s="16" t="s">
        <v>7</v>
      </c>
      <c r="C9" s="16">
        <v>20</v>
      </c>
      <c r="D9" s="16" t="s">
        <v>8</v>
      </c>
      <c r="E9" s="16">
        <v>400</v>
      </c>
      <c r="F9" s="16" t="s">
        <v>9</v>
      </c>
      <c r="G9" s="16" t="s">
        <v>10</v>
      </c>
      <c r="H9" s="6">
        <v>-7.5229442000000004</v>
      </c>
      <c r="I9" s="6">
        <v>5.5</v>
      </c>
      <c r="J9" s="6">
        <v>-7.5229442000000004</v>
      </c>
      <c r="K9">
        <f t="shared" si="2"/>
        <v>-30</v>
      </c>
      <c r="L9">
        <f t="shared" si="0"/>
        <v>5.5</v>
      </c>
      <c r="M9" t="b">
        <f t="shared" si="1"/>
        <v>0</v>
      </c>
      <c r="N9" s="17" t="s">
        <v>23</v>
      </c>
    </row>
    <row r="10" spans="1:14" x14ac:dyDescent="0.25">
      <c r="A10" s="18" t="s">
        <v>46</v>
      </c>
      <c r="B10" s="18" t="s">
        <v>11</v>
      </c>
      <c r="C10" s="18">
        <v>20</v>
      </c>
      <c r="D10" s="18" t="s">
        <v>8</v>
      </c>
      <c r="E10" s="18">
        <v>400</v>
      </c>
      <c r="F10" s="18" t="s">
        <v>9</v>
      </c>
      <c r="G10" s="18" t="s">
        <v>10</v>
      </c>
      <c r="H10" s="6">
        <v>1.1568223</v>
      </c>
      <c r="I10" s="6">
        <v>14.2</v>
      </c>
      <c r="J10" s="6">
        <v>1.1568223</v>
      </c>
      <c r="K10">
        <f t="shared" si="2"/>
        <v>-30</v>
      </c>
      <c r="L10">
        <f t="shared" si="0"/>
        <v>5.5</v>
      </c>
      <c r="M10" t="b">
        <f t="shared" si="1"/>
        <v>0</v>
      </c>
      <c r="N10" s="17" t="s">
        <v>23</v>
      </c>
    </row>
    <row r="11" spans="1:14" x14ac:dyDescent="0.25">
      <c r="A11" s="16" t="s">
        <v>46</v>
      </c>
      <c r="B11" s="16" t="s">
        <v>7</v>
      </c>
      <c r="C11" s="16">
        <v>5</v>
      </c>
      <c r="D11" s="16" t="s">
        <v>8</v>
      </c>
      <c r="E11" s="16">
        <v>400</v>
      </c>
      <c r="F11" s="16" t="s">
        <v>19</v>
      </c>
      <c r="G11" s="16">
        <f>-13.6+3</f>
        <v>-10.6</v>
      </c>
      <c r="H11" s="6">
        <v>-10.550420000000001</v>
      </c>
      <c r="I11" s="6">
        <v>5.5</v>
      </c>
      <c r="J11" s="6">
        <v>-10.550420000000001</v>
      </c>
      <c r="K11" s="6">
        <f>-30+28.4</f>
        <v>-1.6000000000000014</v>
      </c>
      <c r="L11">
        <f t="shared" si="0"/>
        <v>5.5</v>
      </c>
      <c r="M11" t="b">
        <f t="shared" si="1"/>
        <v>1</v>
      </c>
      <c r="N11" s="17" t="s">
        <v>22</v>
      </c>
    </row>
    <row r="12" spans="1:14" x14ac:dyDescent="0.25">
      <c r="A12" s="18" t="s">
        <v>46</v>
      </c>
      <c r="B12" s="18" t="s">
        <v>11</v>
      </c>
      <c r="C12" s="18">
        <v>5</v>
      </c>
      <c r="D12" s="18" t="s">
        <v>8</v>
      </c>
      <c r="E12" s="18">
        <v>400</v>
      </c>
      <c r="F12" s="18" t="s">
        <v>19</v>
      </c>
      <c r="G12" s="18">
        <f t="shared" ref="G12:G18" si="3">-13.6+3</f>
        <v>-10.6</v>
      </c>
      <c r="H12" s="6">
        <v>-10.550420000000001</v>
      </c>
      <c r="I12" s="6">
        <v>14.2</v>
      </c>
      <c r="J12" s="6">
        <v>-10.550420000000001</v>
      </c>
      <c r="K12" s="6">
        <f t="shared" ref="K12:K18" si="4">-30+28.4</f>
        <v>-1.6000000000000014</v>
      </c>
      <c r="L12">
        <f t="shared" si="0"/>
        <v>5.5</v>
      </c>
      <c r="M12" t="b">
        <f t="shared" si="1"/>
        <v>1</v>
      </c>
      <c r="N12" s="17" t="s">
        <v>22</v>
      </c>
    </row>
    <row r="13" spans="1:14" x14ac:dyDescent="0.25">
      <c r="A13" s="16" t="s">
        <v>46</v>
      </c>
      <c r="B13" s="16" t="s">
        <v>7</v>
      </c>
      <c r="C13" s="16">
        <v>6</v>
      </c>
      <c r="D13" s="16" t="s">
        <v>8</v>
      </c>
      <c r="E13" s="16">
        <v>400</v>
      </c>
      <c r="F13" s="16" t="s">
        <v>19</v>
      </c>
      <c r="G13" s="16">
        <f t="shared" si="3"/>
        <v>-10.6</v>
      </c>
      <c r="H13" s="6">
        <v>-10.321607999999999</v>
      </c>
      <c r="I13" s="6">
        <v>5.5</v>
      </c>
      <c r="J13" s="6">
        <v>-10.321607999999999</v>
      </c>
      <c r="K13" s="6">
        <f t="shared" si="4"/>
        <v>-1.6000000000000014</v>
      </c>
      <c r="L13">
        <f t="shared" si="0"/>
        <v>5.5</v>
      </c>
      <c r="M13" t="b">
        <f t="shared" si="1"/>
        <v>1</v>
      </c>
      <c r="N13" s="19" t="s">
        <v>22</v>
      </c>
    </row>
    <row r="14" spans="1:14" x14ac:dyDescent="0.25">
      <c r="A14" s="18" t="s">
        <v>46</v>
      </c>
      <c r="B14" s="18" t="s">
        <v>11</v>
      </c>
      <c r="C14" s="18">
        <v>6</v>
      </c>
      <c r="D14" s="18" t="s">
        <v>8</v>
      </c>
      <c r="E14" s="18">
        <v>400</v>
      </c>
      <c r="F14" s="18" t="s">
        <v>19</v>
      </c>
      <c r="G14" s="18">
        <f t="shared" si="3"/>
        <v>-10.6</v>
      </c>
      <c r="H14" s="6">
        <v>-9.0586231999999995</v>
      </c>
      <c r="I14" s="6">
        <v>14.2</v>
      </c>
      <c r="J14" s="6">
        <v>-9.0586231999999995</v>
      </c>
      <c r="K14" s="6">
        <f t="shared" si="4"/>
        <v>-1.6000000000000014</v>
      </c>
      <c r="L14">
        <f t="shared" si="0"/>
        <v>5.5</v>
      </c>
      <c r="M14" t="b">
        <f t="shared" si="1"/>
        <v>1</v>
      </c>
      <c r="N14" s="19" t="s">
        <v>22</v>
      </c>
    </row>
    <row r="15" spans="1:14" x14ac:dyDescent="0.25">
      <c r="A15" s="16" t="s">
        <v>46</v>
      </c>
      <c r="B15" s="16" t="s">
        <v>7</v>
      </c>
      <c r="C15" s="16">
        <v>10</v>
      </c>
      <c r="D15" s="16" t="s">
        <v>8</v>
      </c>
      <c r="E15" s="16">
        <v>400</v>
      </c>
      <c r="F15" s="16" t="s">
        <v>19</v>
      </c>
      <c r="G15" s="16">
        <f t="shared" si="3"/>
        <v>-10.6</v>
      </c>
      <c r="H15" s="6">
        <v>-8.8276389000000002</v>
      </c>
      <c r="I15" s="6">
        <v>5.5</v>
      </c>
      <c r="J15" s="6">
        <v>-8.8276389000000002</v>
      </c>
      <c r="K15" s="6">
        <f t="shared" si="4"/>
        <v>-1.6000000000000014</v>
      </c>
      <c r="L15">
        <f t="shared" si="0"/>
        <v>5.5</v>
      </c>
      <c r="M15" t="b">
        <f>AND((J15&lt;=K15))</f>
        <v>1</v>
      </c>
      <c r="N15" s="19" t="s">
        <v>22</v>
      </c>
    </row>
    <row r="16" spans="1:14" x14ac:dyDescent="0.25">
      <c r="A16" s="18" t="s">
        <v>46</v>
      </c>
      <c r="B16" s="18" t="s">
        <v>11</v>
      </c>
      <c r="C16" s="18">
        <v>10</v>
      </c>
      <c r="D16" s="18" t="s">
        <v>8</v>
      </c>
      <c r="E16" s="18">
        <v>400</v>
      </c>
      <c r="F16" s="18" t="s">
        <v>19</v>
      </c>
      <c r="G16" s="18">
        <f t="shared" si="3"/>
        <v>-10.6</v>
      </c>
      <c r="H16" s="6">
        <v>-3.8397578000000001</v>
      </c>
      <c r="I16" s="6">
        <v>14.2</v>
      </c>
      <c r="J16" s="6">
        <v>-3.8397578000000001</v>
      </c>
      <c r="K16" s="6">
        <f t="shared" si="4"/>
        <v>-1.6000000000000014</v>
      </c>
      <c r="L16">
        <f t="shared" si="0"/>
        <v>5.5</v>
      </c>
      <c r="M16" t="b">
        <f t="shared" ref="M16:M34" si="5">AND((J16&lt;=K16))</f>
        <v>1</v>
      </c>
      <c r="N16" s="19" t="s">
        <v>22</v>
      </c>
    </row>
    <row r="17" spans="1:14" x14ac:dyDescent="0.25">
      <c r="A17" s="16" t="s">
        <v>46</v>
      </c>
      <c r="B17" s="16" t="s">
        <v>7</v>
      </c>
      <c r="C17" s="16">
        <v>20</v>
      </c>
      <c r="D17" s="16" t="s">
        <v>8</v>
      </c>
      <c r="E17" s="16">
        <v>400</v>
      </c>
      <c r="F17" s="16" t="s">
        <v>19</v>
      </c>
      <c r="G17" s="16">
        <f t="shared" si="3"/>
        <v>-10.6</v>
      </c>
      <c r="H17" s="6">
        <v>-5.8558078</v>
      </c>
      <c r="I17" s="6">
        <v>5.5</v>
      </c>
      <c r="J17" s="6">
        <v>-5.8558078</v>
      </c>
      <c r="K17" s="6">
        <f t="shared" si="4"/>
        <v>-1.6000000000000014</v>
      </c>
      <c r="L17">
        <f t="shared" si="0"/>
        <v>5.5</v>
      </c>
      <c r="M17" t="b">
        <f t="shared" si="5"/>
        <v>1</v>
      </c>
      <c r="N17" s="19" t="s">
        <v>22</v>
      </c>
    </row>
    <row r="18" spans="1:14" x14ac:dyDescent="0.25">
      <c r="A18" s="18" t="s">
        <v>46</v>
      </c>
      <c r="B18" s="18" t="s">
        <v>11</v>
      </c>
      <c r="C18" s="18">
        <v>20</v>
      </c>
      <c r="D18" s="18" t="s">
        <v>8</v>
      </c>
      <c r="E18" s="18">
        <v>400</v>
      </c>
      <c r="F18" s="18" t="s">
        <v>19</v>
      </c>
      <c r="G18" s="18">
        <f t="shared" si="3"/>
        <v>-10.6</v>
      </c>
      <c r="H18" s="6">
        <v>1.4238729999999999</v>
      </c>
      <c r="I18" s="6">
        <v>14.2</v>
      </c>
      <c r="J18" s="6">
        <v>1.4238729999999999</v>
      </c>
      <c r="K18" s="6">
        <f t="shared" si="4"/>
        <v>-1.6000000000000014</v>
      </c>
      <c r="L18">
        <f t="shared" si="0"/>
        <v>5.5</v>
      </c>
      <c r="M18" t="b">
        <f t="shared" si="5"/>
        <v>0</v>
      </c>
      <c r="N18" s="17" t="s">
        <v>23</v>
      </c>
    </row>
    <row r="19" spans="1:14" x14ac:dyDescent="0.25">
      <c r="A19" s="16" t="s">
        <v>46</v>
      </c>
      <c r="B19" s="16" t="s">
        <v>7</v>
      </c>
      <c r="C19" s="16">
        <v>5</v>
      </c>
      <c r="D19" s="16" t="s">
        <v>21</v>
      </c>
      <c r="E19" s="16">
        <v>400</v>
      </c>
      <c r="F19" s="16" t="s">
        <v>9</v>
      </c>
      <c r="G19" s="16" t="s">
        <v>10</v>
      </c>
      <c r="H19" s="6">
        <v>-30</v>
      </c>
      <c r="I19" s="6">
        <v>3.7</v>
      </c>
      <c r="J19" s="6">
        <v>-30</v>
      </c>
      <c r="K19">
        <f>$J$19</f>
        <v>-30</v>
      </c>
      <c r="L19">
        <f t="shared" ref="L19:L34" si="6">$I$19</f>
        <v>3.7</v>
      </c>
      <c r="M19" t="b">
        <f t="shared" si="5"/>
        <v>1</v>
      </c>
      <c r="N19" s="17" t="s">
        <v>22</v>
      </c>
    </row>
    <row r="20" spans="1:14" x14ac:dyDescent="0.25">
      <c r="A20" s="18" t="s">
        <v>46</v>
      </c>
      <c r="B20" s="18" t="s">
        <v>11</v>
      </c>
      <c r="C20" s="18">
        <v>5</v>
      </c>
      <c r="D20" s="18" t="s">
        <v>21</v>
      </c>
      <c r="E20" s="18">
        <v>400</v>
      </c>
      <c r="F20" s="18" t="s">
        <v>9</v>
      </c>
      <c r="G20" s="18" t="s">
        <v>10</v>
      </c>
      <c r="H20" s="6">
        <v>-30</v>
      </c>
      <c r="I20" s="6">
        <v>12.4</v>
      </c>
      <c r="J20" s="6">
        <v>-30</v>
      </c>
      <c r="K20">
        <f t="shared" ref="K20:K26" si="7">$J$19</f>
        <v>-30</v>
      </c>
      <c r="L20">
        <f t="shared" si="6"/>
        <v>3.7</v>
      </c>
      <c r="M20" t="b">
        <f t="shared" si="5"/>
        <v>1</v>
      </c>
      <c r="N20" s="17" t="s">
        <v>22</v>
      </c>
    </row>
    <row r="21" spans="1:14" x14ac:dyDescent="0.25">
      <c r="A21" s="16" t="s">
        <v>46</v>
      </c>
      <c r="B21" s="16" t="s">
        <v>7</v>
      </c>
      <c r="C21" s="16">
        <v>6</v>
      </c>
      <c r="D21" s="16" t="s">
        <v>21</v>
      </c>
      <c r="E21" s="16">
        <v>400</v>
      </c>
      <c r="F21" s="16" t="s">
        <v>9</v>
      </c>
      <c r="G21" s="16" t="s">
        <v>10</v>
      </c>
      <c r="H21" s="6">
        <v>-23.739073999999999</v>
      </c>
      <c r="I21" s="6">
        <v>3.7</v>
      </c>
      <c r="J21" s="6">
        <v>-23.739073999999999</v>
      </c>
      <c r="K21">
        <f t="shared" si="7"/>
        <v>-30</v>
      </c>
      <c r="L21">
        <f t="shared" si="6"/>
        <v>3.7</v>
      </c>
      <c r="M21" t="b">
        <f t="shared" si="5"/>
        <v>0</v>
      </c>
      <c r="N21" s="17" t="s">
        <v>23</v>
      </c>
    </row>
    <row r="22" spans="1:14" x14ac:dyDescent="0.25">
      <c r="A22" s="18" t="s">
        <v>46</v>
      </c>
      <c r="B22" s="18" t="s">
        <v>11</v>
      </c>
      <c r="C22" s="18">
        <v>6</v>
      </c>
      <c r="D22" s="18" t="s">
        <v>21</v>
      </c>
      <c r="E22" s="18">
        <v>400</v>
      </c>
      <c r="F22" s="18" t="s">
        <v>9</v>
      </c>
      <c r="G22" s="18" t="s">
        <v>10</v>
      </c>
      <c r="H22" s="6">
        <v>-16.031859000000001</v>
      </c>
      <c r="I22" s="6">
        <v>12.4</v>
      </c>
      <c r="J22" s="6">
        <v>-16.031859000000001</v>
      </c>
      <c r="K22">
        <f t="shared" si="7"/>
        <v>-30</v>
      </c>
      <c r="L22">
        <f t="shared" si="6"/>
        <v>3.7</v>
      </c>
      <c r="M22" t="b">
        <f t="shared" si="5"/>
        <v>0</v>
      </c>
      <c r="N22" s="17" t="s">
        <v>23</v>
      </c>
    </row>
    <row r="23" spans="1:14" x14ac:dyDescent="0.25">
      <c r="A23" s="16" t="s">
        <v>46</v>
      </c>
      <c r="B23" s="16" t="s">
        <v>7</v>
      </c>
      <c r="C23" s="16">
        <v>10</v>
      </c>
      <c r="D23" s="16" t="s">
        <v>21</v>
      </c>
      <c r="E23" s="16">
        <v>400</v>
      </c>
      <c r="F23" s="16" t="s">
        <v>9</v>
      </c>
      <c r="G23" s="16" t="s">
        <v>10</v>
      </c>
      <c r="H23" s="6">
        <v>-15.221802</v>
      </c>
      <c r="I23" s="6">
        <v>3.7</v>
      </c>
      <c r="J23" s="6">
        <v>-15.221802</v>
      </c>
      <c r="K23">
        <f t="shared" si="7"/>
        <v>-30</v>
      </c>
      <c r="L23">
        <f t="shared" si="6"/>
        <v>3.7</v>
      </c>
      <c r="M23" t="b">
        <f t="shared" si="5"/>
        <v>0</v>
      </c>
      <c r="N23" s="17" t="s">
        <v>23</v>
      </c>
    </row>
    <row r="24" spans="1:14" x14ac:dyDescent="0.25">
      <c r="A24" s="18" t="s">
        <v>46</v>
      </c>
      <c r="B24" s="18" t="s">
        <v>11</v>
      </c>
      <c r="C24" s="18">
        <v>10</v>
      </c>
      <c r="D24" s="18" t="s">
        <v>21</v>
      </c>
      <c r="E24" s="18">
        <v>400</v>
      </c>
      <c r="F24" s="18" t="s">
        <v>9</v>
      </c>
      <c r="G24" s="18" t="s">
        <v>10</v>
      </c>
      <c r="H24" s="6">
        <v>-6.6470770999999997</v>
      </c>
      <c r="I24" s="6">
        <v>12.4</v>
      </c>
      <c r="J24" s="6">
        <v>-6.6470770999999997</v>
      </c>
      <c r="K24">
        <f t="shared" si="7"/>
        <v>-30</v>
      </c>
      <c r="L24">
        <f t="shared" si="6"/>
        <v>3.7</v>
      </c>
      <c r="M24" t="b">
        <f t="shared" si="5"/>
        <v>0</v>
      </c>
      <c r="N24" s="17" t="s">
        <v>23</v>
      </c>
    </row>
    <row r="25" spans="1:14" x14ac:dyDescent="0.25">
      <c r="A25" s="16" t="s">
        <v>46</v>
      </c>
      <c r="B25" s="16" t="s">
        <v>7</v>
      </c>
      <c r="C25" s="16">
        <v>20</v>
      </c>
      <c r="D25" s="16" t="s">
        <v>21</v>
      </c>
      <c r="E25" s="16">
        <v>400</v>
      </c>
      <c r="F25" s="16" t="s">
        <v>9</v>
      </c>
      <c r="G25" s="16" t="s">
        <v>10</v>
      </c>
      <c r="H25" s="6">
        <v>-9.3109772</v>
      </c>
      <c r="I25" s="6">
        <v>3.7</v>
      </c>
      <c r="J25" s="6">
        <v>-9.3109772</v>
      </c>
      <c r="K25">
        <f t="shared" si="7"/>
        <v>-30</v>
      </c>
      <c r="L25">
        <f t="shared" si="6"/>
        <v>3.7</v>
      </c>
      <c r="M25" t="b">
        <f t="shared" si="5"/>
        <v>0</v>
      </c>
      <c r="N25" s="17" t="s">
        <v>23</v>
      </c>
    </row>
    <row r="26" spans="1:14" x14ac:dyDescent="0.25">
      <c r="A26" s="18" t="s">
        <v>46</v>
      </c>
      <c r="B26" s="18" t="s">
        <v>11</v>
      </c>
      <c r="C26" s="18">
        <v>20</v>
      </c>
      <c r="D26" s="18" t="s">
        <v>21</v>
      </c>
      <c r="E26" s="18">
        <v>400</v>
      </c>
      <c r="F26" s="18" t="s">
        <v>9</v>
      </c>
      <c r="G26" s="18" t="s">
        <v>10</v>
      </c>
      <c r="H26" s="6">
        <v>-0.64155388999999996</v>
      </c>
      <c r="I26" s="6">
        <v>12.4</v>
      </c>
      <c r="J26" s="6">
        <v>-0.64155388999999996</v>
      </c>
      <c r="K26">
        <f t="shared" si="7"/>
        <v>-30</v>
      </c>
      <c r="L26">
        <f t="shared" si="6"/>
        <v>3.7</v>
      </c>
      <c r="M26" t="b">
        <f t="shared" si="5"/>
        <v>0</v>
      </c>
      <c r="N26" s="17" t="s">
        <v>23</v>
      </c>
    </row>
    <row r="27" spans="1:14" x14ac:dyDescent="0.25">
      <c r="A27" s="16" t="s">
        <v>46</v>
      </c>
      <c r="B27" s="16" t="s">
        <v>7</v>
      </c>
      <c r="C27" s="16">
        <v>5</v>
      </c>
      <c r="D27" s="16" t="s">
        <v>21</v>
      </c>
      <c r="E27" s="16">
        <v>400</v>
      </c>
      <c r="F27" s="16" t="s">
        <v>19</v>
      </c>
      <c r="G27" s="16">
        <f>-10.9+3</f>
        <v>-7.9</v>
      </c>
      <c r="H27" s="6">
        <v>-7.8733038000000004</v>
      </c>
      <c r="I27" s="6">
        <v>3.7</v>
      </c>
      <c r="J27" s="6">
        <v>-7.8733038000000004</v>
      </c>
      <c r="K27">
        <f>-30+30.5</f>
        <v>0.5</v>
      </c>
      <c r="L27">
        <f t="shared" si="6"/>
        <v>3.7</v>
      </c>
      <c r="M27" t="b">
        <f t="shared" si="5"/>
        <v>1</v>
      </c>
      <c r="N27" s="17" t="s">
        <v>22</v>
      </c>
    </row>
    <row r="28" spans="1:14" x14ac:dyDescent="0.25">
      <c r="A28" s="18" t="s">
        <v>46</v>
      </c>
      <c r="B28" s="18" t="s">
        <v>11</v>
      </c>
      <c r="C28" s="18">
        <v>5</v>
      </c>
      <c r="D28" s="18" t="s">
        <v>21</v>
      </c>
      <c r="E28" s="18">
        <v>400</v>
      </c>
      <c r="F28" s="18" t="s">
        <v>19</v>
      </c>
      <c r="G28" s="18">
        <f t="shared" ref="G28:G34" si="8">-10.9+3</f>
        <v>-7.9</v>
      </c>
      <c r="H28" s="6">
        <v>-7.8733038000000004</v>
      </c>
      <c r="I28" s="6">
        <v>12.4</v>
      </c>
      <c r="J28" s="6">
        <v>-7.8733038000000004</v>
      </c>
      <c r="K28">
        <f t="shared" ref="K28:K34" si="9">-30+30.5</f>
        <v>0.5</v>
      </c>
      <c r="L28">
        <f t="shared" si="6"/>
        <v>3.7</v>
      </c>
      <c r="M28" t="b">
        <f t="shared" si="5"/>
        <v>1</v>
      </c>
      <c r="N28" s="17" t="s">
        <v>22</v>
      </c>
    </row>
    <row r="29" spans="1:14" x14ac:dyDescent="0.25">
      <c r="A29" s="16" t="s">
        <v>46</v>
      </c>
      <c r="B29" s="16" t="s">
        <v>7</v>
      </c>
      <c r="C29" s="16">
        <v>6</v>
      </c>
      <c r="D29" s="16" t="s">
        <v>21</v>
      </c>
      <c r="E29" s="16">
        <v>400</v>
      </c>
      <c r="F29" s="16" t="s">
        <v>19</v>
      </c>
      <c r="G29" s="16">
        <f t="shared" si="8"/>
        <v>-7.9</v>
      </c>
      <c r="H29" s="6">
        <v>-7.7940763999999998</v>
      </c>
      <c r="I29" s="6">
        <v>3.7</v>
      </c>
      <c r="J29" s="6">
        <v>-7.7940763999999998</v>
      </c>
      <c r="K29">
        <f t="shared" si="9"/>
        <v>0.5</v>
      </c>
      <c r="L29">
        <f t="shared" si="6"/>
        <v>3.7</v>
      </c>
      <c r="M29" t="b">
        <f t="shared" si="5"/>
        <v>1</v>
      </c>
      <c r="N29" s="19" t="s">
        <v>22</v>
      </c>
    </row>
    <row r="30" spans="1:14" x14ac:dyDescent="0.25">
      <c r="A30" s="18" t="s">
        <v>46</v>
      </c>
      <c r="B30" s="18" t="s">
        <v>11</v>
      </c>
      <c r="C30" s="18">
        <v>6</v>
      </c>
      <c r="D30" s="18" t="s">
        <v>21</v>
      </c>
      <c r="E30" s="18">
        <v>400</v>
      </c>
      <c r="F30" s="18" t="s">
        <v>19</v>
      </c>
      <c r="G30" s="18">
        <f t="shared" si="8"/>
        <v>-7.9</v>
      </c>
      <c r="H30" s="6">
        <v>-7.2840721000000004</v>
      </c>
      <c r="I30" s="6">
        <v>12.4</v>
      </c>
      <c r="J30" s="6">
        <v>-7.2840721000000004</v>
      </c>
      <c r="K30">
        <f t="shared" si="9"/>
        <v>0.5</v>
      </c>
      <c r="L30">
        <f t="shared" si="6"/>
        <v>3.7</v>
      </c>
      <c r="M30" t="b">
        <f t="shared" si="5"/>
        <v>1</v>
      </c>
      <c r="N30" s="19" t="s">
        <v>22</v>
      </c>
    </row>
    <row r="31" spans="1:14" x14ac:dyDescent="0.25">
      <c r="A31" s="16" t="s">
        <v>46</v>
      </c>
      <c r="B31" s="16" t="s">
        <v>7</v>
      </c>
      <c r="C31" s="16">
        <v>10</v>
      </c>
      <c r="D31" s="16" t="s">
        <v>21</v>
      </c>
      <c r="E31" s="16">
        <v>400</v>
      </c>
      <c r="F31" s="16" t="s">
        <v>19</v>
      </c>
      <c r="G31" s="16">
        <f t="shared" si="8"/>
        <v>-7.9</v>
      </c>
      <c r="H31" s="6">
        <v>-7.2074657999999996</v>
      </c>
      <c r="I31" s="6">
        <v>3.7</v>
      </c>
      <c r="J31" s="6">
        <v>-7.2074657999999996</v>
      </c>
      <c r="K31">
        <f t="shared" si="9"/>
        <v>0.5</v>
      </c>
      <c r="L31">
        <f t="shared" si="6"/>
        <v>3.7</v>
      </c>
      <c r="M31" t="b">
        <f t="shared" si="5"/>
        <v>1</v>
      </c>
      <c r="N31" s="19" t="s">
        <v>22</v>
      </c>
    </row>
    <row r="32" spans="1:14" x14ac:dyDescent="0.25">
      <c r="A32" s="18" t="s">
        <v>46</v>
      </c>
      <c r="B32" s="18" t="s">
        <v>11</v>
      </c>
      <c r="C32" s="18">
        <v>10</v>
      </c>
      <c r="D32" s="18" t="s">
        <v>21</v>
      </c>
      <c r="E32" s="18">
        <v>400</v>
      </c>
      <c r="F32" s="18" t="s">
        <v>19</v>
      </c>
      <c r="G32" s="18">
        <f t="shared" si="8"/>
        <v>-7.9</v>
      </c>
      <c r="H32" s="6">
        <v>-4.2413356999999996</v>
      </c>
      <c r="I32" s="6">
        <v>12.4</v>
      </c>
      <c r="J32" s="6">
        <v>-4.2413356999999996</v>
      </c>
      <c r="K32">
        <f t="shared" si="9"/>
        <v>0.5</v>
      </c>
      <c r="L32">
        <f t="shared" si="6"/>
        <v>3.7</v>
      </c>
      <c r="M32" t="b">
        <f t="shared" si="5"/>
        <v>1</v>
      </c>
      <c r="N32" s="19" t="s">
        <v>22</v>
      </c>
    </row>
    <row r="33" spans="1:14" x14ac:dyDescent="0.25">
      <c r="A33" s="16" t="s">
        <v>46</v>
      </c>
      <c r="B33" s="16" t="s">
        <v>7</v>
      </c>
      <c r="C33" s="16">
        <v>20</v>
      </c>
      <c r="D33" s="16" t="s">
        <v>21</v>
      </c>
      <c r="E33" s="16">
        <v>400</v>
      </c>
      <c r="F33" s="16" t="s">
        <v>19</v>
      </c>
      <c r="G33" s="16">
        <f t="shared" si="8"/>
        <v>-7.9</v>
      </c>
      <c r="H33" s="6">
        <v>-5.6649875999999999</v>
      </c>
      <c r="I33" s="6">
        <v>3.7</v>
      </c>
      <c r="J33" s="6">
        <v>-5.6649875999999999</v>
      </c>
      <c r="K33">
        <f t="shared" si="9"/>
        <v>0.5</v>
      </c>
      <c r="L33">
        <f t="shared" si="6"/>
        <v>3.7</v>
      </c>
      <c r="M33" t="b">
        <f t="shared" si="5"/>
        <v>1</v>
      </c>
      <c r="N33" s="19" t="s">
        <v>22</v>
      </c>
    </row>
    <row r="34" spans="1:14" x14ac:dyDescent="0.25">
      <c r="A34" s="18" t="s">
        <v>46</v>
      </c>
      <c r="B34" s="18" t="s">
        <v>11</v>
      </c>
      <c r="C34" s="18">
        <v>20</v>
      </c>
      <c r="D34" s="18" t="s">
        <v>21</v>
      </c>
      <c r="E34" s="18">
        <v>400</v>
      </c>
      <c r="F34" s="18" t="s">
        <v>19</v>
      </c>
      <c r="G34" s="18">
        <f t="shared" si="8"/>
        <v>-7.9</v>
      </c>
      <c r="H34" s="6">
        <v>7.2392999E-2</v>
      </c>
      <c r="I34" s="6">
        <v>12.4</v>
      </c>
      <c r="J34" s="6">
        <v>7.2392999E-2</v>
      </c>
      <c r="K34">
        <f t="shared" si="9"/>
        <v>0.5</v>
      </c>
      <c r="L34">
        <f t="shared" si="6"/>
        <v>3.7</v>
      </c>
      <c r="M34" t="b">
        <f t="shared" si="5"/>
        <v>1</v>
      </c>
      <c r="N34" s="19" t="s">
        <v>22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8A9F1-7420-470E-8EA1-0DDB84A34E32}">
  <dimension ref="A1:AG42"/>
  <sheetViews>
    <sheetView tabSelected="1" zoomScale="70" zoomScaleNormal="70" workbookViewId="0">
      <selection activeCell="A10" sqref="A10:S42"/>
    </sheetView>
  </sheetViews>
  <sheetFormatPr defaultRowHeight="15" x14ac:dyDescent="0.25"/>
  <cols>
    <col min="3" max="3" width="17.28515625" bestFit="1" customWidth="1"/>
    <col min="4" max="4" width="15.7109375" bestFit="1" customWidth="1"/>
    <col min="5" max="5" width="16" bestFit="1" customWidth="1"/>
    <col min="6" max="6" width="16.85546875" bestFit="1" customWidth="1"/>
    <col min="7" max="7" width="17.85546875" bestFit="1" customWidth="1"/>
    <col min="8" max="8" width="17.28515625" bestFit="1" customWidth="1"/>
    <col min="9" max="9" width="18.28515625" bestFit="1" customWidth="1"/>
    <col min="10" max="10" width="17.28515625" bestFit="1" customWidth="1"/>
    <col min="11" max="12" width="18.28515625" bestFit="1" customWidth="1"/>
    <col min="13" max="13" width="17.28515625" bestFit="1" customWidth="1"/>
    <col min="14" max="17" width="17.28515625" customWidth="1"/>
    <col min="18" max="19" width="18.28515625" bestFit="1" customWidth="1"/>
  </cols>
  <sheetData>
    <row r="1" spans="1:33" ht="15.75" customHeight="1" thickBot="1" x14ac:dyDescent="0.3">
      <c r="A1" s="34"/>
      <c r="B1" s="28" t="s">
        <v>24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0"/>
      <c r="R1" s="28" t="s">
        <v>21</v>
      </c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3" ht="15.75" thickBot="1" x14ac:dyDescent="0.3">
      <c r="A2" s="35"/>
      <c r="B2" s="31" t="s">
        <v>25</v>
      </c>
      <c r="C2" s="32"/>
      <c r="D2" s="32"/>
      <c r="E2" s="33"/>
      <c r="F2" s="31" t="s">
        <v>26</v>
      </c>
      <c r="G2" s="32"/>
      <c r="H2" s="32"/>
      <c r="I2" s="33"/>
      <c r="J2" s="31" t="s">
        <v>41</v>
      </c>
      <c r="K2" s="32"/>
      <c r="L2" s="32"/>
      <c r="M2" s="33"/>
      <c r="N2" s="31" t="s">
        <v>46</v>
      </c>
      <c r="O2" s="32"/>
      <c r="P2" s="32"/>
      <c r="Q2" s="33"/>
      <c r="R2" s="31" t="s">
        <v>25</v>
      </c>
      <c r="S2" s="32"/>
      <c r="T2" s="32"/>
      <c r="U2" s="33"/>
      <c r="V2" s="31" t="s">
        <v>26</v>
      </c>
      <c r="W2" s="32"/>
      <c r="X2" s="32"/>
      <c r="Y2" s="33"/>
      <c r="Z2" s="31" t="s">
        <v>41</v>
      </c>
      <c r="AA2" s="32"/>
      <c r="AB2" s="32"/>
      <c r="AC2" s="33"/>
      <c r="AD2" s="31" t="s">
        <v>46</v>
      </c>
      <c r="AE2" s="32"/>
      <c r="AF2" s="32"/>
      <c r="AG2" s="33"/>
    </row>
    <row r="3" spans="1:33" ht="30.75" customHeight="1" thickBot="1" x14ac:dyDescent="0.3">
      <c r="A3" s="15"/>
      <c r="B3" s="11">
        <v>5</v>
      </c>
      <c r="C3" s="11">
        <v>6</v>
      </c>
      <c r="D3" s="11">
        <v>10</v>
      </c>
      <c r="E3" s="11">
        <v>20</v>
      </c>
      <c r="F3" s="11">
        <v>5</v>
      </c>
      <c r="G3" s="11">
        <v>6</v>
      </c>
      <c r="H3" s="11">
        <v>10</v>
      </c>
      <c r="I3" s="11">
        <v>20</v>
      </c>
      <c r="J3" s="11">
        <v>5</v>
      </c>
      <c r="K3" s="11">
        <v>6</v>
      </c>
      <c r="L3" s="11">
        <v>10</v>
      </c>
      <c r="M3" s="11">
        <v>20</v>
      </c>
      <c r="N3" s="11"/>
      <c r="O3" s="11"/>
      <c r="P3" s="11"/>
      <c r="Q3" s="11"/>
      <c r="R3" s="11">
        <v>5</v>
      </c>
      <c r="S3" s="11">
        <v>6</v>
      </c>
      <c r="T3" s="11">
        <v>10</v>
      </c>
      <c r="U3" s="11">
        <v>20</v>
      </c>
      <c r="V3" s="11">
        <v>5</v>
      </c>
      <c r="W3" s="11">
        <v>6</v>
      </c>
      <c r="X3" s="11">
        <v>10</v>
      </c>
      <c r="Y3" s="11">
        <v>20</v>
      </c>
      <c r="Z3" s="11">
        <v>5</v>
      </c>
      <c r="AA3" s="11">
        <v>6</v>
      </c>
      <c r="AB3" s="11">
        <v>10</v>
      </c>
      <c r="AC3" s="11">
        <v>20</v>
      </c>
      <c r="AD3" s="11">
        <v>5</v>
      </c>
      <c r="AE3" s="11">
        <v>6</v>
      </c>
      <c r="AF3" s="11">
        <v>10</v>
      </c>
      <c r="AG3" s="11">
        <v>20</v>
      </c>
    </row>
    <row r="4" spans="1:33" ht="38.25" customHeight="1" thickBot="1" x14ac:dyDescent="0.3">
      <c r="A4" s="12" t="s">
        <v>27</v>
      </c>
      <c r="B4" s="13"/>
      <c r="C4" s="14"/>
      <c r="D4" s="14"/>
      <c r="E4" s="13"/>
      <c r="F4" s="13"/>
      <c r="G4" s="14"/>
      <c r="H4" s="13"/>
      <c r="I4" s="13"/>
      <c r="J4" s="13"/>
      <c r="K4" s="14"/>
      <c r="L4" s="13"/>
      <c r="M4" s="13"/>
      <c r="N4" s="13"/>
      <c r="O4" s="14"/>
      <c r="P4" s="14"/>
      <c r="Q4" s="13"/>
      <c r="R4" s="13"/>
      <c r="S4" s="14"/>
      <c r="T4" s="13"/>
      <c r="U4" s="13"/>
      <c r="V4" s="13"/>
      <c r="W4" s="14"/>
      <c r="X4" s="13"/>
      <c r="Y4" s="13"/>
      <c r="Z4" s="13"/>
      <c r="AA4" s="14"/>
      <c r="AB4" s="13"/>
      <c r="AC4" s="13"/>
      <c r="AD4" s="13"/>
      <c r="AE4" s="14"/>
      <c r="AF4" s="14"/>
      <c r="AG4" s="13"/>
    </row>
    <row r="5" spans="1:33" ht="33" customHeight="1" thickBot="1" x14ac:dyDescent="0.3">
      <c r="A5" s="12" t="s">
        <v>28</v>
      </c>
      <c r="B5" s="13"/>
      <c r="C5" s="14"/>
      <c r="D5" s="14"/>
      <c r="E5" s="13"/>
      <c r="F5" s="13"/>
      <c r="G5" s="14"/>
      <c r="H5" s="13"/>
      <c r="I5" s="13"/>
      <c r="J5" s="13"/>
      <c r="K5" s="14"/>
      <c r="L5" s="13"/>
      <c r="M5" s="13"/>
      <c r="N5" s="13"/>
      <c r="O5" s="14"/>
      <c r="P5" s="14"/>
      <c r="Q5" s="13"/>
      <c r="R5" s="13"/>
      <c r="S5" s="14"/>
      <c r="T5" s="14"/>
      <c r="U5" s="14"/>
      <c r="V5" s="13"/>
      <c r="W5" s="14"/>
      <c r="X5" s="14"/>
      <c r="Y5" s="14"/>
      <c r="Z5" s="13"/>
      <c r="AA5" s="14"/>
      <c r="AB5" s="13"/>
      <c r="AC5" s="13"/>
      <c r="AD5" s="13"/>
      <c r="AE5" s="14"/>
      <c r="AF5" s="14"/>
      <c r="AG5" s="14"/>
    </row>
    <row r="6" spans="1:33" ht="40.5" customHeight="1" thickBot="1" x14ac:dyDescent="0.3">
      <c r="A6" s="12" t="s">
        <v>29</v>
      </c>
      <c r="B6" s="13"/>
      <c r="C6" s="14"/>
      <c r="D6" s="14"/>
      <c r="E6" s="14"/>
      <c r="F6" s="13"/>
      <c r="G6" s="14"/>
      <c r="H6" s="13"/>
      <c r="I6" s="13"/>
      <c r="J6" s="13"/>
      <c r="K6" s="14"/>
      <c r="L6" s="13"/>
      <c r="M6" s="13"/>
      <c r="N6" s="13"/>
      <c r="O6" s="14"/>
      <c r="P6" s="14"/>
      <c r="Q6" s="13"/>
      <c r="R6" s="13"/>
      <c r="S6" s="14"/>
      <c r="T6" s="14"/>
      <c r="U6" s="14"/>
      <c r="V6" s="13"/>
      <c r="W6" s="14"/>
      <c r="X6" s="14"/>
      <c r="Y6" s="13"/>
      <c r="Z6" s="13"/>
      <c r="AA6" s="14"/>
      <c r="AB6" s="14"/>
      <c r="AC6" s="13"/>
      <c r="AD6" s="13"/>
      <c r="AE6" s="14"/>
      <c r="AF6" s="14"/>
      <c r="AG6" s="14"/>
    </row>
    <row r="7" spans="1:33" ht="31.5" customHeight="1" thickBot="1" x14ac:dyDescent="0.3">
      <c r="A7" s="12" t="s">
        <v>30</v>
      </c>
      <c r="B7" s="13"/>
      <c r="C7" s="14"/>
      <c r="D7" s="14"/>
      <c r="E7" s="14"/>
      <c r="F7" s="13"/>
      <c r="G7" s="14"/>
      <c r="H7" s="14"/>
      <c r="I7" s="13"/>
      <c r="J7" s="13"/>
      <c r="K7" s="14"/>
      <c r="L7" s="14"/>
      <c r="M7" s="13"/>
      <c r="N7" s="13"/>
      <c r="O7" s="14"/>
      <c r="P7" s="14"/>
      <c r="Q7" s="14"/>
      <c r="R7" s="13"/>
      <c r="S7" s="14"/>
      <c r="T7" s="14"/>
      <c r="U7" s="14"/>
      <c r="V7" s="13"/>
      <c r="W7" s="14"/>
      <c r="X7" s="14"/>
      <c r="Y7" s="14"/>
      <c r="Z7" s="13"/>
      <c r="AA7" s="14"/>
      <c r="AB7" s="14"/>
      <c r="AC7" s="14"/>
      <c r="AD7" s="13"/>
      <c r="AE7" s="14"/>
      <c r="AF7" s="14"/>
      <c r="AG7" s="14"/>
    </row>
    <row r="10" spans="1:33" ht="30.75" customHeight="1" x14ac:dyDescent="0.25">
      <c r="B10" s="2" t="s">
        <v>1</v>
      </c>
      <c r="C10" s="2" t="s">
        <v>2</v>
      </c>
      <c r="D10" s="2" t="s">
        <v>31</v>
      </c>
      <c r="E10" s="2" t="s">
        <v>32</v>
      </c>
      <c r="F10" s="2" t="s">
        <v>42</v>
      </c>
      <c r="G10" s="2" t="s">
        <v>47</v>
      </c>
      <c r="H10" s="2" t="s">
        <v>33</v>
      </c>
      <c r="I10" s="2" t="s">
        <v>34</v>
      </c>
      <c r="J10" s="2" t="s">
        <v>43</v>
      </c>
      <c r="K10" s="2" t="s">
        <v>48</v>
      </c>
      <c r="L10" s="2" t="s">
        <v>35</v>
      </c>
      <c r="M10" s="2" t="s">
        <v>36</v>
      </c>
      <c r="N10" s="2" t="s">
        <v>44</v>
      </c>
      <c r="O10" s="2" t="s">
        <v>49</v>
      </c>
      <c r="P10" s="2" t="s">
        <v>37</v>
      </c>
      <c r="Q10" s="2" t="s">
        <v>38</v>
      </c>
      <c r="R10" s="2" t="s">
        <v>45</v>
      </c>
      <c r="S10" s="2" t="s">
        <v>50</v>
      </c>
    </row>
    <row r="11" spans="1:33" hidden="1" x14ac:dyDescent="0.25">
      <c r="A11" s="27" t="s">
        <v>39</v>
      </c>
      <c r="B11" s="16" t="s">
        <v>7</v>
      </c>
      <c r="C11" s="16">
        <v>5</v>
      </c>
      <c r="D11" s="22" t="s">
        <v>22</v>
      </c>
      <c r="E11" s="22" t="s">
        <v>22</v>
      </c>
      <c r="F11" s="22" t="s">
        <v>22</v>
      </c>
      <c r="G11" s="22" t="s">
        <v>22</v>
      </c>
      <c r="H11" s="22" t="s">
        <v>22</v>
      </c>
      <c r="I11" s="22" t="s">
        <v>22</v>
      </c>
      <c r="J11" s="22" t="s">
        <v>22</v>
      </c>
      <c r="K11" s="22" t="s">
        <v>22</v>
      </c>
      <c r="L11" s="22" t="s">
        <v>22</v>
      </c>
      <c r="M11" s="22" t="s">
        <v>22</v>
      </c>
      <c r="N11" s="22" t="s">
        <v>22</v>
      </c>
      <c r="O11" s="22" t="s">
        <v>22</v>
      </c>
      <c r="P11" s="22" t="s">
        <v>22</v>
      </c>
      <c r="Q11" s="22" t="s">
        <v>22</v>
      </c>
      <c r="R11" s="22" t="s">
        <v>22</v>
      </c>
      <c r="S11" s="22" t="s">
        <v>22</v>
      </c>
    </row>
    <row r="12" spans="1:33" hidden="1" x14ac:dyDescent="0.25">
      <c r="A12" s="27"/>
      <c r="B12" s="18" t="s">
        <v>11</v>
      </c>
      <c r="C12" s="18">
        <v>5</v>
      </c>
      <c r="D12" s="23" t="s">
        <v>22</v>
      </c>
      <c r="E12" s="23" t="s">
        <v>22</v>
      </c>
      <c r="F12" s="23" t="s">
        <v>22</v>
      </c>
      <c r="G12" s="23" t="s">
        <v>22</v>
      </c>
      <c r="H12" s="23" t="s">
        <v>22</v>
      </c>
      <c r="I12" s="23" t="s">
        <v>22</v>
      </c>
      <c r="J12" s="23" t="s">
        <v>22</v>
      </c>
      <c r="K12" s="23" t="s">
        <v>22</v>
      </c>
      <c r="L12" s="23" t="s">
        <v>22</v>
      </c>
      <c r="M12" s="23" t="s">
        <v>22</v>
      </c>
      <c r="N12" s="23" t="s">
        <v>22</v>
      </c>
      <c r="O12" s="23" t="s">
        <v>22</v>
      </c>
      <c r="P12" s="23" t="s">
        <v>22</v>
      </c>
      <c r="Q12" s="23" t="s">
        <v>22</v>
      </c>
      <c r="R12" s="23" t="s">
        <v>22</v>
      </c>
      <c r="S12" s="23" t="s">
        <v>22</v>
      </c>
    </row>
    <row r="13" spans="1:33" hidden="1" x14ac:dyDescent="0.25">
      <c r="A13" s="27"/>
      <c r="B13" s="16" t="s">
        <v>7</v>
      </c>
      <c r="C13" s="16">
        <v>6</v>
      </c>
      <c r="D13" s="22" t="s">
        <v>23</v>
      </c>
      <c r="E13" s="22" t="s">
        <v>23</v>
      </c>
      <c r="F13" s="22" t="s">
        <v>23</v>
      </c>
      <c r="G13" s="22" t="s">
        <v>23</v>
      </c>
      <c r="H13" s="22" t="s">
        <v>23</v>
      </c>
      <c r="I13" s="22" t="s">
        <v>23</v>
      </c>
      <c r="J13" s="22" t="s">
        <v>23</v>
      </c>
      <c r="K13" s="22" t="s">
        <v>23</v>
      </c>
      <c r="L13" s="22" t="s">
        <v>23</v>
      </c>
      <c r="M13" s="22" t="s">
        <v>23</v>
      </c>
      <c r="N13" s="22" t="s">
        <v>23</v>
      </c>
      <c r="O13" s="22" t="s">
        <v>23</v>
      </c>
      <c r="P13" s="22" t="s">
        <v>23</v>
      </c>
      <c r="Q13" s="22" t="s">
        <v>23</v>
      </c>
      <c r="R13" s="22" t="s">
        <v>23</v>
      </c>
      <c r="S13" s="22" t="s">
        <v>23</v>
      </c>
    </row>
    <row r="14" spans="1:33" hidden="1" x14ac:dyDescent="0.25">
      <c r="A14" s="27"/>
      <c r="B14" s="18" t="s">
        <v>11</v>
      </c>
      <c r="C14" s="18">
        <v>6</v>
      </c>
      <c r="D14" s="23" t="s">
        <v>23</v>
      </c>
      <c r="E14" s="23" t="s">
        <v>23</v>
      </c>
      <c r="F14" s="23" t="s">
        <v>23</v>
      </c>
      <c r="G14" s="23" t="s">
        <v>23</v>
      </c>
      <c r="H14" s="23" t="s">
        <v>23</v>
      </c>
      <c r="I14" s="23" t="s">
        <v>23</v>
      </c>
      <c r="J14" s="23" t="s">
        <v>23</v>
      </c>
      <c r="K14" s="23" t="s">
        <v>23</v>
      </c>
      <c r="L14" s="23" t="s">
        <v>23</v>
      </c>
      <c r="M14" s="23" t="s">
        <v>23</v>
      </c>
      <c r="N14" s="23" t="s">
        <v>23</v>
      </c>
      <c r="O14" s="23" t="s">
        <v>23</v>
      </c>
      <c r="P14" s="23" t="s">
        <v>23</v>
      </c>
      <c r="Q14" s="23" t="s">
        <v>23</v>
      </c>
      <c r="R14" s="23" t="s">
        <v>23</v>
      </c>
      <c r="S14" s="23" t="s">
        <v>23</v>
      </c>
    </row>
    <row r="15" spans="1:33" hidden="1" x14ac:dyDescent="0.25">
      <c r="A15" s="27"/>
      <c r="B15" s="16" t="s">
        <v>7</v>
      </c>
      <c r="C15" s="16">
        <v>10</v>
      </c>
      <c r="D15" s="22" t="s">
        <v>23</v>
      </c>
      <c r="E15" s="22" t="s">
        <v>23</v>
      </c>
      <c r="F15" s="22" t="s">
        <v>23</v>
      </c>
      <c r="G15" s="22" t="s">
        <v>23</v>
      </c>
      <c r="H15" s="22" t="s">
        <v>23</v>
      </c>
      <c r="I15" s="22" t="s">
        <v>23</v>
      </c>
      <c r="J15" s="22" t="s">
        <v>23</v>
      </c>
      <c r="K15" s="22" t="s">
        <v>23</v>
      </c>
      <c r="L15" s="22" t="s">
        <v>23</v>
      </c>
      <c r="M15" s="22" t="s">
        <v>23</v>
      </c>
      <c r="N15" s="22" t="s">
        <v>23</v>
      </c>
      <c r="O15" s="22" t="s">
        <v>23</v>
      </c>
      <c r="P15" s="22" t="s">
        <v>23</v>
      </c>
      <c r="Q15" s="22" t="s">
        <v>23</v>
      </c>
      <c r="R15" s="22" t="s">
        <v>23</v>
      </c>
      <c r="S15" s="22" t="s">
        <v>23</v>
      </c>
    </row>
    <row r="16" spans="1:33" hidden="1" x14ac:dyDescent="0.25">
      <c r="A16" s="27"/>
      <c r="B16" s="18" t="s">
        <v>11</v>
      </c>
      <c r="C16" s="18">
        <v>10</v>
      </c>
      <c r="D16" s="23" t="s">
        <v>23</v>
      </c>
      <c r="E16" s="23" t="s">
        <v>23</v>
      </c>
      <c r="F16" s="23" t="s">
        <v>23</v>
      </c>
      <c r="G16" s="23" t="s">
        <v>23</v>
      </c>
      <c r="H16" s="23" t="s">
        <v>23</v>
      </c>
      <c r="I16" s="23" t="s">
        <v>23</v>
      </c>
      <c r="J16" s="23" t="s">
        <v>23</v>
      </c>
      <c r="K16" s="23" t="s">
        <v>23</v>
      </c>
      <c r="L16" s="23" t="s">
        <v>23</v>
      </c>
      <c r="M16" s="23" t="s">
        <v>23</v>
      </c>
      <c r="N16" s="23" t="s">
        <v>23</v>
      </c>
      <c r="O16" s="23" t="s">
        <v>23</v>
      </c>
      <c r="P16" s="23" t="s">
        <v>23</v>
      </c>
      <c r="Q16" s="23" t="s">
        <v>23</v>
      </c>
      <c r="R16" s="23" t="s">
        <v>23</v>
      </c>
      <c r="S16" s="23" t="s">
        <v>23</v>
      </c>
    </row>
    <row r="17" spans="1:19" hidden="1" x14ac:dyDescent="0.25">
      <c r="A17" s="27"/>
      <c r="B17" s="16" t="s">
        <v>7</v>
      </c>
      <c r="C17" s="16">
        <v>20</v>
      </c>
      <c r="D17" s="22" t="s">
        <v>23</v>
      </c>
      <c r="E17" s="22" t="s">
        <v>23</v>
      </c>
      <c r="F17" s="22" t="s">
        <v>23</v>
      </c>
      <c r="G17" s="22" t="s">
        <v>23</v>
      </c>
      <c r="H17" s="22" t="s">
        <v>23</v>
      </c>
      <c r="I17" s="22" t="s">
        <v>23</v>
      </c>
      <c r="J17" s="22" t="s">
        <v>23</v>
      </c>
      <c r="K17" s="22" t="s">
        <v>23</v>
      </c>
      <c r="L17" s="22" t="s">
        <v>23</v>
      </c>
      <c r="M17" s="22" t="s">
        <v>23</v>
      </c>
      <c r="N17" s="22" t="s">
        <v>23</v>
      </c>
      <c r="O17" s="22" t="s">
        <v>23</v>
      </c>
      <c r="P17" s="22" t="s">
        <v>23</v>
      </c>
      <c r="Q17" s="22" t="s">
        <v>23</v>
      </c>
      <c r="R17" s="22" t="s">
        <v>23</v>
      </c>
      <c r="S17" s="22" t="s">
        <v>23</v>
      </c>
    </row>
    <row r="18" spans="1:19" hidden="1" x14ac:dyDescent="0.25">
      <c r="A18" s="27"/>
      <c r="B18" s="18" t="s">
        <v>11</v>
      </c>
      <c r="C18" s="18">
        <v>20</v>
      </c>
      <c r="D18" s="23" t="s">
        <v>23</v>
      </c>
      <c r="E18" s="23" t="s">
        <v>23</v>
      </c>
      <c r="F18" s="23" t="s">
        <v>23</v>
      </c>
      <c r="G18" s="23" t="s">
        <v>23</v>
      </c>
      <c r="H18" s="23" t="s">
        <v>23</v>
      </c>
      <c r="I18" s="23" t="s">
        <v>23</v>
      </c>
      <c r="J18" s="23" t="s">
        <v>23</v>
      </c>
      <c r="K18" s="23" t="s">
        <v>23</v>
      </c>
      <c r="L18" s="23" t="s">
        <v>23</v>
      </c>
      <c r="M18" s="23" t="s">
        <v>23</v>
      </c>
      <c r="N18" s="23" t="s">
        <v>23</v>
      </c>
      <c r="O18" s="23" t="s">
        <v>23</v>
      </c>
      <c r="P18" s="23" t="s">
        <v>23</v>
      </c>
      <c r="Q18" s="23" t="s">
        <v>23</v>
      </c>
      <c r="R18" s="23" t="s">
        <v>23</v>
      </c>
      <c r="S18" s="23" t="s">
        <v>23</v>
      </c>
    </row>
    <row r="19" spans="1:19" x14ac:dyDescent="0.25">
      <c r="A19" s="27"/>
      <c r="B19" s="16" t="s">
        <v>7</v>
      </c>
      <c r="C19" s="16">
        <v>5</v>
      </c>
      <c r="D19" s="22" t="s">
        <v>22</v>
      </c>
      <c r="E19" s="22" t="s">
        <v>22</v>
      </c>
      <c r="F19" s="22" t="s">
        <v>22</v>
      </c>
      <c r="G19" s="22" t="s">
        <v>22</v>
      </c>
      <c r="H19" s="22" t="s">
        <v>22</v>
      </c>
      <c r="I19" s="22" t="s">
        <v>22</v>
      </c>
      <c r="J19" s="22" t="s">
        <v>22</v>
      </c>
      <c r="K19" s="22" t="s">
        <v>22</v>
      </c>
      <c r="L19" s="22" t="s">
        <v>22</v>
      </c>
      <c r="M19" s="22" t="s">
        <v>22</v>
      </c>
      <c r="N19" s="22" t="s">
        <v>22</v>
      </c>
      <c r="O19" s="22" t="s">
        <v>22</v>
      </c>
      <c r="P19" s="22" t="s">
        <v>22</v>
      </c>
      <c r="Q19" s="22" t="s">
        <v>22</v>
      </c>
      <c r="R19" s="22" t="s">
        <v>22</v>
      </c>
      <c r="S19" s="22" t="s">
        <v>22</v>
      </c>
    </row>
    <row r="20" spans="1:19" x14ac:dyDescent="0.25">
      <c r="A20" s="27"/>
      <c r="B20" s="18" t="s">
        <v>11</v>
      </c>
      <c r="C20" s="18">
        <v>5</v>
      </c>
      <c r="D20" s="23" t="s">
        <v>22</v>
      </c>
      <c r="E20" s="23" t="s">
        <v>22</v>
      </c>
      <c r="F20" s="23" t="s">
        <v>22</v>
      </c>
      <c r="G20" s="23" t="s">
        <v>22</v>
      </c>
      <c r="H20" s="23" t="s">
        <v>22</v>
      </c>
      <c r="I20" s="23" t="s">
        <v>22</v>
      </c>
      <c r="J20" s="23" t="s">
        <v>22</v>
      </c>
      <c r="K20" s="23" t="s">
        <v>22</v>
      </c>
      <c r="L20" s="23" t="s">
        <v>22</v>
      </c>
      <c r="M20" s="23" t="s">
        <v>22</v>
      </c>
      <c r="N20" s="23" t="s">
        <v>22</v>
      </c>
      <c r="O20" s="23" t="s">
        <v>22</v>
      </c>
      <c r="P20" s="23" t="s">
        <v>22</v>
      </c>
      <c r="Q20" s="23" t="s">
        <v>22</v>
      </c>
      <c r="R20" s="23" t="s">
        <v>22</v>
      </c>
      <c r="S20" s="23" t="s">
        <v>22</v>
      </c>
    </row>
    <row r="21" spans="1:19" x14ac:dyDescent="0.25">
      <c r="A21" s="27"/>
      <c r="B21" s="16" t="s">
        <v>7</v>
      </c>
      <c r="C21" s="16">
        <v>6</v>
      </c>
      <c r="D21" s="24" t="s">
        <v>22</v>
      </c>
      <c r="E21" s="24" t="s">
        <v>22</v>
      </c>
      <c r="F21" s="24" t="s">
        <v>22</v>
      </c>
      <c r="G21" s="24" t="s">
        <v>22</v>
      </c>
      <c r="H21" s="24" t="s">
        <v>22</v>
      </c>
      <c r="I21" s="24" t="s">
        <v>22</v>
      </c>
      <c r="J21" s="24" t="s">
        <v>22</v>
      </c>
      <c r="K21" s="24" t="s">
        <v>22</v>
      </c>
      <c r="L21" s="24" t="s">
        <v>22</v>
      </c>
      <c r="M21" s="24" t="s">
        <v>22</v>
      </c>
      <c r="N21" s="24" t="s">
        <v>22</v>
      </c>
      <c r="O21" s="24" t="s">
        <v>22</v>
      </c>
      <c r="P21" s="24" t="s">
        <v>22</v>
      </c>
      <c r="Q21" s="24" t="s">
        <v>22</v>
      </c>
      <c r="R21" s="24" t="s">
        <v>22</v>
      </c>
      <c r="S21" s="24" t="s">
        <v>22</v>
      </c>
    </row>
    <row r="22" spans="1:19" x14ac:dyDescent="0.25">
      <c r="A22" s="27"/>
      <c r="B22" s="18" t="s">
        <v>11</v>
      </c>
      <c r="C22" s="18">
        <v>6</v>
      </c>
      <c r="D22" s="23" t="s">
        <v>23</v>
      </c>
      <c r="E22" s="23" t="s">
        <v>23</v>
      </c>
      <c r="F22" s="23" t="s">
        <v>23</v>
      </c>
      <c r="G22" s="36" t="s">
        <v>22</v>
      </c>
      <c r="H22" s="23" t="s">
        <v>23</v>
      </c>
      <c r="I22" s="23" t="s">
        <v>23</v>
      </c>
      <c r="J22" s="23" t="s">
        <v>23</v>
      </c>
      <c r="K22" s="36" t="s">
        <v>22</v>
      </c>
      <c r="L22" s="25" t="s">
        <v>22</v>
      </c>
      <c r="M22" s="25" t="s">
        <v>22</v>
      </c>
      <c r="N22" s="25" t="s">
        <v>22</v>
      </c>
      <c r="O22" s="25" t="s">
        <v>22</v>
      </c>
      <c r="P22" s="25" t="s">
        <v>22</v>
      </c>
      <c r="Q22" s="25" t="s">
        <v>22</v>
      </c>
      <c r="R22" s="25" t="s">
        <v>22</v>
      </c>
      <c r="S22" s="25" t="s">
        <v>22</v>
      </c>
    </row>
    <row r="23" spans="1:19" x14ac:dyDescent="0.25">
      <c r="A23" s="27"/>
      <c r="B23" s="16" t="s">
        <v>7</v>
      </c>
      <c r="C23" s="16">
        <v>10</v>
      </c>
      <c r="D23" s="24" t="s">
        <v>22</v>
      </c>
      <c r="E23" s="26" t="s">
        <v>23</v>
      </c>
      <c r="F23" s="26" t="s">
        <v>23</v>
      </c>
      <c r="G23" s="24" t="s">
        <v>22</v>
      </c>
      <c r="H23" s="24" t="s">
        <v>22</v>
      </c>
      <c r="I23" s="26" t="s">
        <v>23</v>
      </c>
      <c r="J23" s="26" t="s">
        <v>23</v>
      </c>
      <c r="K23" s="24" t="s">
        <v>22</v>
      </c>
      <c r="L23" s="24" t="s">
        <v>22</v>
      </c>
      <c r="M23" s="26" t="s">
        <v>23</v>
      </c>
      <c r="N23" s="26" t="s">
        <v>23</v>
      </c>
      <c r="O23" s="24" t="s">
        <v>22</v>
      </c>
      <c r="P23" s="24" t="s">
        <v>22</v>
      </c>
      <c r="Q23" s="24" t="s">
        <v>22</v>
      </c>
      <c r="R23" s="24" t="s">
        <v>22</v>
      </c>
      <c r="S23" s="24" t="s">
        <v>22</v>
      </c>
    </row>
    <row r="24" spans="1:19" x14ac:dyDescent="0.25">
      <c r="A24" s="27"/>
      <c r="B24" s="18" t="s">
        <v>11</v>
      </c>
      <c r="C24" s="18">
        <v>10</v>
      </c>
      <c r="D24" s="23" t="s">
        <v>23</v>
      </c>
      <c r="E24" s="23" t="s">
        <v>23</v>
      </c>
      <c r="F24" s="23" t="s">
        <v>23</v>
      </c>
      <c r="G24" s="23" t="s">
        <v>23</v>
      </c>
      <c r="H24" s="23" t="s">
        <v>23</v>
      </c>
      <c r="I24" s="23" t="s">
        <v>23</v>
      </c>
      <c r="J24" s="23" t="s">
        <v>23</v>
      </c>
      <c r="K24" s="23" t="s">
        <v>23</v>
      </c>
      <c r="L24" s="23" t="s">
        <v>23</v>
      </c>
      <c r="M24" s="23" t="s">
        <v>23</v>
      </c>
      <c r="N24" s="23" t="s">
        <v>23</v>
      </c>
      <c r="O24" s="23" t="s">
        <v>23</v>
      </c>
      <c r="P24" s="23" t="s">
        <v>23</v>
      </c>
      <c r="Q24" s="23" t="s">
        <v>23</v>
      </c>
      <c r="R24" s="23" t="s">
        <v>23</v>
      </c>
      <c r="S24" s="36" t="s">
        <v>22</v>
      </c>
    </row>
    <row r="25" spans="1:19" x14ac:dyDescent="0.25">
      <c r="A25" s="27"/>
      <c r="B25" s="16" t="s">
        <v>7</v>
      </c>
      <c r="C25" s="16">
        <v>20</v>
      </c>
      <c r="D25" s="22" t="s">
        <v>23</v>
      </c>
      <c r="E25" s="22" t="s">
        <v>23</v>
      </c>
      <c r="F25" s="22" t="s">
        <v>23</v>
      </c>
      <c r="G25" s="22" t="s">
        <v>23</v>
      </c>
      <c r="H25" s="22" t="s">
        <v>23</v>
      </c>
      <c r="I25" s="22" t="s">
        <v>23</v>
      </c>
      <c r="J25" s="22" t="s">
        <v>23</v>
      </c>
      <c r="K25" s="22" t="s">
        <v>23</v>
      </c>
      <c r="L25" s="24" t="s">
        <v>22</v>
      </c>
      <c r="M25" s="26" t="s">
        <v>23</v>
      </c>
      <c r="N25" s="26" t="s">
        <v>23</v>
      </c>
      <c r="O25" s="26" t="s">
        <v>23</v>
      </c>
      <c r="P25" s="24" t="s">
        <v>22</v>
      </c>
      <c r="Q25" s="26" t="s">
        <v>23</v>
      </c>
      <c r="R25" s="26" t="s">
        <v>23</v>
      </c>
      <c r="S25" s="24" t="s">
        <v>22</v>
      </c>
    </row>
    <row r="26" spans="1:19" x14ac:dyDescent="0.25">
      <c r="A26" s="27"/>
      <c r="B26" s="18" t="s">
        <v>11</v>
      </c>
      <c r="C26" s="18">
        <v>20</v>
      </c>
      <c r="D26" s="23" t="s">
        <v>23</v>
      </c>
      <c r="E26" s="23" t="s">
        <v>23</v>
      </c>
      <c r="F26" s="23" t="s">
        <v>23</v>
      </c>
      <c r="G26" s="23" t="s">
        <v>23</v>
      </c>
      <c r="H26" s="23" t="s">
        <v>23</v>
      </c>
      <c r="I26" s="23" t="s">
        <v>23</v>
      </c>
      <c r="J26" s="23" t="s">
        <v>23</v>
      </c>
      <c r="K26" s="23" t="s">
        <v>23</v>
      </c>
      <c r="L26" s="23" t="s">
        <v>23</v>
      </c>
      <c r="M26" s="23" t="s">
        <v>23</v>
      </c>
      <c r="N26" s="23" t="s">
        <v>23</v>
      </c>
      <c r="O26" s="23" t="s">
        <v>23</v>
      </c>
      <c r="P26" s="23" t="s">
        <v>23</v>
      </c>
      <c r="Q26" s="23" t="s">
        <v>23</v>
      </c>
      <c r="R26" s="23" t="s">
        <v>23</v>
      </c>
      <c r="S26" s="23" t="s">
        <v>23</v>
      </c>
    </row>
    <row r="27" spans="1:19" hidden="1" x14ac:dyDescent="0.25">
      <c r="A27" s="27" t="s">
        <v>40</v>
      </c>
      <c r="B27" s="16" t="s">
        <v>7</v>
      </c>
      <c r="C27" s="16">
        <v>5</v>
      </c>
      <c r="D27" s="22" t="s">
        <v>22</v>
      </c>
      <c r="E27" s="22" t="s">
        <v>22</v>
      </c>
      <c r="F27" s="22" t="s">
        <v>22</v>
      </c>
      <c r="G27" s="22" t="s">
        <v>22</v>
      </c>
      <c r="H27" s="22" t="s">
        <v>22</v>
      </c>
      <c r="I27" s="22" t="s">
        <v>22</v>
      </c>
      <c r="J27" s="22" t="s">
        <v>22</v>
      </c>
      <c r="K27" s="22" t="s">
        <v>22</v>
      </c>
      <c r="L27" s="22" t="s">
        <v>22</v>
      </c>
      <c r="M27" s="22" t="s">
        <v>22</v>
      </c>
      <c r="N27" s="22" t="s">
        <v>22</v>
      </c>
      <c r="O27" s="22" t="s">
        <v>22</v>
      </c>
      <c r="P27" s="22" t="s">
        <v>22</v>
      </c>
      <c r="Q27" s="22" t="s">
        <v>22</v>
      </c>
      <c r="R27" s="22" t="s">
        <v>22</v>
      </c>
      <c r="S27" s="22" t="s">
        <v>22</v>
      </c>
    </row>
    <row r="28" spans="1:19" hidden="1" x14ac:dyDescent="0.25">
      <c r="A28" s="27"/>
      <c r="B28" s="18" t="s">
        <v>11</v>
      </c>
      <c r="C28" s="18">
        <v>5</v>
      </c>
      <c r="D28" s="23" t="s">
        <v>22</v>
      </c>
      <c r="E28" s="23" t="s">
        <v>22</v>
      </c>
      <c r="F28" s="23" t="s">
        <v>22</v>
      </c>
      <c r="G28" s="23" t="s">
        <v>22</v>
      </c>
      <c r="H28" s="23" t="s">
        <v>22</v>
      </c>
      <c r="I28" s="23" t="s">
        <v>22</v>
      </c>
      <c r="J28" s="23" t="s">
        <v>22</v>
      </c>
      <c r="K28" s="23" t="s">
        <v>22</v>
      </c>
      <c r="L28" s="23" t="s">
        <v>22</v>
      </c>
      <c r="M28" s="23" t="s">
        <v>22</v>
      </c>
      <c r="N28" s="23" t="s">
        <v>22</v>
      </c>
      <c r="O28" s="23" t="s">
        <v>22</v>
      </c>
      <c r="P28" s="23" t="s">
        <v>22</v>
      </c>
      <c r="Q28" s="23" t="s">
        <v>22</v>
      </c>
      <c r="R28" s="23" t="s">
        <v>22</v>
      </c>
      <c r="S28" s="23" t="s">
        <v>22</v>
      </c>
    </row>
    <row r="29" spans="1:19" hidden="1" x14ac:dyDescent="0.25">
      <c r="A29" s="27"/>
      <c r="B29" s="16" t="s">
        <v>7</v>
      </c>
      <c r="C29" s="16">
        <v>6</v>
      </c>
      <c r="D29" s="22" t="s">
        <v>23</v>
      </c>
      <c r="E29" s="22" t="s">
        <v>23</v>
      </c>
      <c r="F29" s="22" t="s">
        <v>23</v>
      </c>
      <c r="G29" s="22" t="s">
        <v>23</v>
      </c>
      <c r="H29" s="22" t="s">
        <v>23</v>
      </c>
      <c r="I29" s="22" t="s">
        <v>23</v>
      </c>
      <c r="J29" s="22" t="s">
        <v>23</v>
      </c>
      <c r="K29" s="22" t="s">
        <v>23</v>
      </c>
      <c r="L29" s="22" t="s">
        <v>23</v>
      </c>
      <c r="M29" s="22" t="s">
        <v>23</v>
      </c>
      <c r="N29" s="22" t="s">
        <v>23</v>
      </c>
      <c r="O29" s="22" t="s">
        <v>23</v>
      </c>
      <c r="P29" s="22" t="s">
        <v>23</v>
      </c>
      <c r="Q29" s="22" t="s">
        <v>23</v>
      </c>
      <c r="R29" s="22" t="s">
        <v>23</v>
      </c>
      <c r="S29" s="22" t="s">
        <v>23</v>
      </c>
    </row>
    <row r="30" spans="1:19" hidden="1" x14ac:dyDescent="0.25">
      <c r="A30" s="27"/>
      <c r="B30" s="18" t="s">
        <v>11</v>
      </c>
      <c r="C30" s="18">
        <v>6</v>
      </c>
      <c r="D30" s="23" t="s">
        <v>23</v>
      </c>
      <c r="E30" s="23" t="s">
        <v>23</v>
      </c>
      <c r="F30" s="23" t="s">
        <v>23</v>
      </c>
      <c r="G30" s="23" t="s">
        <v>23</v>
      </c>
      <c r="H30" s="23" t="s">
        <v>23</v>
      </c>
      <c r="I30" s="23" t="s">
        <v>23</v>
      </c>
      <c r="J30" s="23" t="s">
        <v>23</v>
      </c>
      <c r="K30" s="23" t="s">
        <v>23</v>
      </c>
      <c r="L30" s="23" t="s">
        <v>23</v>
      </c>
      <c r="M30" s="23" t="s">
        <v>23</v>
      </c>
      <c r="N30" s="23" t="s">
        <v>23</v>
      </c>
      <c r="O30" s="23" t="s">
        <v>23</v>
      </c>
      <c r="P30" s="23" t="s">
        <v>23</v>
      </c>
      <c r="Q30" s="23" t="s">
        <v>23</v>
      </c>
      <c r="R30" s="23" t="s">
        <v>23</v>
      </c>
      <c r="S30" s="23" t="s">
        <v>23</v>
      </c>
    </row>
    <row r="31" spans="1:19" hidden="1" x14ac:dyDescent="0.25">
      <c r="A31" s="27"/>
      <c r="B31" s="16" t="s">
        <v>7</v>
      </c>
      <c r="C31" s="16">
        <v>10</v>
      </c>
      <c r="D31" s="22" t="s">
        <v>23</v>
      </c>
      <c r="E31" s="22" t="s">
        <v>23</v>
      </c>
      <c r="F31" s="22" t="s">
        <v>23</v>
      </c>
      <c r="G31" s="22" t="s">
        <v>23</v>
      </c>
      <c r="H31" s="22" t="s">
        <v>23</v>
      </c>
      <c r="I31" s="22" t="s">
        <v>23</v>
      </c>
      <c r="J31" s="22" t="s">
        <v>23</v>
      </c>
      <c r="K31" s="22" t="s">
        <v>23</v>
      </c>
      <c r="L31" s="22" t="s">
        <v>23</v>
      </c>
      <c r="M31" s="22" t="s">
        <v>23</v>
      </c>
      <c r="N31" s="22" t="s">
        <v>23</v>
      </c>
      <c r="O31" s="22" t="s">
        <v>23</v>
      </c>
      <c r="P31" s="22" t="s">
        <v>23</v>
      </c>
      <c r="Q31" s="22" t="s">
        <v>23</v>
      </c>
      <c r="R31" s="22" t="s">
        <v>23</v>
      </c>
      <c r="S31" s="22" t="s">
        <v>23</v>
      </c>
    </row>
    <row r="32" spans="1:19" hidden="1" x14ac:dyDescent="0.25">
      <c r="A32" s="27"/>
      <c r="B32" s="18" t="s">
        <v>11</v>
      </c>
      <c r="C32" s="18">
        <v>10</v>
      </c>
      <c r="D32" s="23" t="s">
        <v>23</v>
      </c>
      <c r="E32" s="23" t="s">
        <v>23</v>
      </c>
      <c r="F32" s="23" t="s">
        <v>23</v>
      </c>
      <c r="G32" s="23" t="s">
        <v>23</v>
      </c>
      <c r="H32" s="23" t="s">
        <v>23</v>
      </c>
      <c r="I32" s="23" t="s">
        <v>23</v>
      </c>
      <c r="J32" s="23" t="s">
        <v>23</v>
      </c>
      <c r="K32" s="23" t="s">
        <v>23</v>
      </c>
      <c r="L32" s="23" t="s">
        <v>23</v>
      </c>
      <c r="M32" s="23" t="s">
        <v>23</v>
      </c>
      <c r="N32" s="23" t="s">
        <v>23</v>
      </c>
      <c r="O32" s="23" t="s">
        <v>23</v>
      </c>
      <c r="P32" s="23" t="s">
        <v>23</v>
      </c>
      <c r="Q32" s="23" t="s">
        <v>23</v>
      </c>
      <c r="R32" s="23" t="s">
        <v>23</v>
      </c>
      <c r="S32" s="23" t="s">
        <v>23</v>
      </c>
    </row>
    <row r="33" spans="1:19" hidden="1" x14ac:dyDescent="0.25">
      <c r="A33" s="27"/>
      <c r="B33" s="16" t="s">
        <v>7</v>
      </c>
      <c r="C33" s="16">
        <v>20</v>
      </c>
      <c r="D33" s="22" t="s">
        <v>23</v>
      </c>
      <c r="E33" s="22" t="s">
        <v>23</v>
      </c>
      <c r="F33" s="22" t="s">
        <v>23</v>
      </c>
      <c r="G33" s="22" t="s">
        <v>23</v>
      </c>
      <c r="H33" s="22" t="s">
        <v>23</v>
      </c>
      <c r="I33" s="22" t="s">
        <v>23</v>
      </c>
      <c r="J33" s="22" t="s">
        <v>23</v>
      </c>
      <c r="K33" s="22" t="s">
        <v>23</v>
      </c>
      <c r="L33" s="22" t="s">
        <v>23</v>
      </c>
      <c r="M33" s="22" t="s">
        <v>23</v>
      </c>
      <c r="N33" s="22" t="s">
        <v>23</v>
      </c>
      <c r="O33" s="22" t="s">
        <v>23</v>
      </c>
      <c r="P33" s="22" t="s">
        <v>23</v>
      </c>
      <c r="Q33" s="22" t="s">
        <v>23</v>
      </c>
      <c r="R33" s="22" t="s">
        <v>23</v>
      </c>
      <c r="S33" s="22" t="s">
        <v>23</v>
      </c>
    </row>
    <row r="34" spans="1:19" hidden="1" x14ac:dyDescent="0.25">
      <c r="A34" s="27"/>
      <c r="B34" s="18" t="s">
        <v>11</v>
      </c>
      <c r="C34" s="18">
        <v>20</v>
      </c>
      <c r="D34" s="23" t="s">
        <v>23</v>
      </c>
      <c r="E34" s="23" t="s">
        <v>23</v>
      </c>
      <c r="F34" s="23" t="s">
        <v>23</v>
      </c>
      <c r="G34" s="23" t="s">
        <v>23</v>
      </c>
      <c r="H34" s="23" t="s">
        <v>23</v>
      </c>
      <c r="I34" s="23" t="s">
        <v>23</v>
      </c>
      <c r="J34" s="23" t="s">
        <v>23</v>
      </c>
      <c r="K34" s="23" t="s">
        <v>23</v>
      </c>
      <c r="L34" s="23" t="s">
        <v>23</v>
      </c>
      <c r="M34" s="23" t="s">
        <v>23</v>
      </c>
      <c r="N34" s="23" t="s">
        <v>23</v>
      </c>
      <c r="O34" s="23" t="s">
        <v>23</v>
      </c>
      <c r="P34" s="23" t="s">
        <v>23</v>
      </c>
      <c r="Q34" s="23" t="s">
        <v>23</v>
      </c>
      <c r="R34" s="23" t="s">
        <v>23</v>
      </c>
      <c r="S34" s="23" t="s">
        <v>23</v>
      </c>
    </row>
    <row r="35" spans="1:19" x14ac:dyDescent="0.25">
      <c r="A35" s="27"/>
      <c r="B35" s="16" t="s">
        <v>7</v>
      </c>
      <c r="C35" s="16">
        <v>5</v>
      </c>
      <c r="D35" s="22" t="s">
        <v>22</v>
      </c>
      <c r="E35" s="22" t="s">
        <v>22</v>
      </c>
      <c r="F35" s="22" t="s">
        <v>22</v>
      </c>
      <c r="G35" s="22" t="s">
        <v>22</v>
      </c>
      <c r="H35" s="22" t="s">
        <v>22</v>
      </c>
      <c r="I35" s="22" t="s">
        <v>22</v>
      </c>
      <c r="J35" s="22" t="s">
        <v>22</v>
      </c>
      <c r="K35" s="22" t="s">
        <v>22</v>
      </c>
      <c r="L35" s="22" t="s">
        <v>22</v>
      </c>
      <c r="M35" s="22" t="s">
        <v>22</v>
      </c>
      <c r="N35" s="22" t="s">
        <v>22</v>
      </c>
      <c r="O35" s="22" t="s">
        <v>22</v>
      </c>
      <c r="P35" s="22" t="s">
        <v>22</v>
      </c>
      <c r="Q35" s="22" t="s">
        <v>22</v>
      </c>
      <c r="R35" s="22" t="s">
        <v>22</v>
      </c>
      <c r="S35" s="22" t="s">
        <v>22</v>
      </c>
    </row>
    <row r="36" spans="1:19" x14ac:dyDescent="0.25">
      <c r="A36" s="27"/>
      <c r="B36" s="18" t="s">
        <v>11</v>
      </c>
      <c r="C36" s="18">
        <v>5</v>
      </c>
      <c r="D36" s="23" t="s">
        <v>22</v>
      </c>
      <c r="E36" s="23" t="s">
        <v>22</v>
      </c>
      <c r="F36" s="23" t="s">
        <v>22</v>
      </c>
      <c r="G36" s="23" t="s">
        <v>22</v>
      </c>
      <c r="H36" s="23" t="s">
        <v>22</v>
      </c>
      <c r="I36" s="23" t="s">
        <v>22</v>
      </c>
      <c r="J36" s="23" t="s">
        <v>22</v>
      </c>
      <c r="K36" s="23" t="s">
        <v>22</v>
      </c>
      <c r="L36" s="23" t="s">
        <v>22</v>
      </c>
      <c r="M36" s="23" t="s">
        <v>22</v>
      </c>
      <c r="N36" s="23" t="s">
        <v>22</v>
      </c>
      <c r="O36" s="23" t="s">
        <v>22</v>
      </c>
      <c r="P36" s="23" t="s">
        <v>22</v>
      </c>
      <c r="Q36" s="23" t="s">
        <v>22</v>
      </c>
      <c r="R36" s="23" t="s">
        <v>22</v>
      </c>
      <c r="S36" s="23" t="s">
        <v>22</v>
      </c>
    </row>
    <row r="37" spans="1:19" x14ac:dyDescent="0.25">
      <c r="A37" s="27"/>
      <c r="B37" s="16" t="s">
        <v>7</v>
      </c>
      <c r="C37" s="16">
        <v>6</v>
      </c>
      <c r="D37" s="24" t="s">
        <v>22</v>
      </c>
      <c r="E37" s="24" t="s">
        <v>22</v>
      </c>
      <c r="F37" s="24" t="s">
        <v>22</v>
      </c>
      <c r="G37" s="24" t="s">
        <v>22</v>
      </c>
      <c r="H37" s="24" t="s">
        <v>22</v>
      </c>
      <c r="I37" s="24" t="s">
        <v>22</v>
      </c>
      <c r="J37" s="24" t="s">
        <v>22</v>
      </c>
      <c r="K37" s="24" t="s">
        <v>22</v>
      </c>
      <c r="L37" s="24" t="s">
        <v>22</v>
      </c>
      <c r="M37" s="24" t="s">
        <v>22</v>
      </c>
      <c r="N37" s="24" t="s">
        <v>22</v>
      </c>
      <c r="O37" s="24" t="s">
        <v>22</v>
      </c>
      <c r="P37" s="24" t="s">
        <v>22</v>
      </c>
      <c r="Q37" s="24" t="s">
        <v>22</v>
      </c>
      <c r="R37" s="24" t="s">
        <v>22</v>
      </c>
      <c r="S37" s="24" t="s">
        <v>22</v>
      </c>
    </row>
    <row r="38" spans="1:19" x14ac:dyDescent="0.25">
      <c r="A38" s="27"/>
      <c r="B38" s="18" t="s">
        <v>11</v>
      </c>
      <c r="C38" s="18">
        <v>6</v>
      </c>
      <c r="D38" s="23" t="s">
        <v>23</v>
      </c>
      <c r="E38" s="23" t="s">
        <v>23</v>
      </c>
      <c r="F38" s="23" t="s">
        <v>23</v>
      </c>
      <c r="G38" s="36" t="s">
        <v>22</v>
      </c>
      <c r="H38" s="25" t="s">
        <v>22</v>
      </c>
      <c r="I38" s="25" t="s">
        <v>22</v>
      </c>
      <c r="J38" s="25" t="s">
        <v>22</v>
      </c>
      <c r="K38" s="25" t="s">
        <v>22</v>
      </c>
      <c r="L38" s="25" t="s">
        <v>22</v>
      </c>
      <c r="M38" s="25" t="s">
        <v>22</v>
      </c>
      <c r="N38" s="25" t="s">
        <v>22</v>
      </c>
      <c r="O38" s="25" t="s">
        <v>22</v>
      </c>
      <c r="P38" s="25" t="s">
        <v>22</v>
      </c>
      <c r="Q38" s="25" t="s">
        <v>22</v>
      </c>
      <c r="R38" s="25" t="s">
        <v>22</v>
      </c>
      <c r="S38" s="25" t="s">
        <v>22</v>
      </c>
    </row>
    <row r="39" spans="1:19" x14ac:dyDescent="0.25">
      <c r="A39" s="27"/>
      <c r="B39" s="16" t="s">
        <v>7</v>
      </c>
      <c r="C39" s="16">
        <v>10</v>
      </c>
      <c r="D39" s="22" t="s">
        <v>23</v>
      </c>
      <c r="E39" s="22" t="s">
        <v>23</v>
      </c>
      <c r="F39" s="22" t="s">
        <v>23</v>
      </c>
      <c r="G39" s="37" t="s">
        <v>22</v>
      </c>
      <c r="H39" s="24" t="s">
        <v>22</v>
      </c>
      <c r="I39" s="24" t="s">
        <v>22</v>
      </c>
      <c r="J39" s="26" t="s">
        <v>23</v>
      </c>
      <c r="K39" s="24" t="s">
        <v>22</v>
      </c>
      <c r="L39" s="24" t="s">
        <v>22</v>
      </c>
      <c r="M39" s="24" t="s">
        <v>22</v>
      </c>
      <c r="N39" s="24" t="s">
        <v>22</v>
      </c>
      <c r="O39" s="24" t="s">
        <v>22</v>
      </c>
      <c r="P39" s="24" t="s">
        <v>22</v>
      </c>
      <c r="Q39" s="24" t="s">
        <v>22</v>
      </c>
      <c r="R39" s="24" t="s">
        <v>22</v>
      </c>
      <c r="S39" s="24" t="s">
        <v>22</v>
      </c>
    </row>
    <row r="40" spans="1:19" x14ac:dyDescent="0.25">
      <c r="A40" s="27"/>
      <c r="B40" s="18" t="s">
        <v>11</v>
      </c>
      <c r="C40" s="18">
        <v>10</v>
      </c>
      <c r="D40" s="23" t="s">
        <v>23</v>
      </c>
      <c r="E40" s="23" t="s">
        <v>23</v>
      </c>
      <c r="F40" s="23" t="s">
        <v>23</v>
      </c>
      <c r="G40" s="23" t="s">
        <v>23</v>
      </c>
      <c r="H40" s="23" t="s">
        <v>23</v>
      </c>
      <c r="I40" s="23" t="s">
        <v>23</v>
      </c>
      <c r="J40" s="23" t="s">
        <v>23</v>
      </c>
      <c r="K40" s="36" t="s">
        <v>22</v>
      </c>
      <c r="L40" s="23" t="s">
        <v>23</v>
      </c>
      <c r="M40" s="23" t="s">
        <v>23</v>
      </c>
      <c r="N40" s="23" t="s">
        <v>23</v>
      </c>
      <c r="O40" s="36" t="s">
        <v>22</v>
      </c>
      <c r="P40" s="23" t="s">
        <v>23</v>
      </c>
      <c r="Q40" s="23" t="s">
        <v>23</v>
      </c>
      <c r="R40" s="23" t="s">
        <v>23</v>
      </c>
      <c r="S40" s="36" t="s">
        <v>22</v>
      </c>
    </row>
    <row r="41" spans="1:19" x14ac:dyDescent="0.25">
      <c r="A41" s="27"/>
      <c r="B41" s="16" t="s">
        <v>7</v>
      </c>
      <c r="C41" s="16">
        <v>20</v>
      </c>
      <c r="D41" s="22" t="s">
        <v>23</v>
      </c>
      <c r="E41" s="22" t="s">
        <v>23</v>
      </c>
      <c r="F41" s="22" t="s">
        <v>23</v>
      </c>
      <c r="G41" s="22" t="s">
        <v>23</v>
      </c>
      <c r="H41" s="24" t="s">
        <v>22</v>
      </c>
      <c r="I41" s="24" t="s">
        <v>22</v>
      </c>
      <c r="J41" s="22" t="s">
        <v>23</v>
      </c>
      <c r="K41" s="24" t="s">
        <v>22</v>
      </c>
      <c r="L41" s="24" t="s">
        <v>22</v>
      </c>
      <c r="M41" s="26" t="s">
        <v>23</v>
      </c>
      <c r="N41" s="26" t="s">
        <v>23</v>
      </c>
      <c r="O41" s="24" t="s">
        <v>22</v>
      </c>
      <c r="P41" s="24" t="s">
        <v>22</v>
      </c>
      <c r="Q41" s="24" t="s">
        <v>22</v>
      </c>
      <c r="R41" s="24" t="s">
        <v>22</v>
      </c>
      <c r="S41" s="24" t="s">
        <v>22</v>
      </c>
    </row>
    <row r="42" spans="1:19" x14ac:dyDescent="0.25">
      <c r="A42" s="27"/>
      <c r="B42" s="18" t="s">
        <v>11</v>
      </c>
      <c r="C42" s="18">
        <v>20</v>
      </c>
      <c r="D42" s="23" t="s">
        <v>23</v>
      </c>
      <c r="E42" s="23" t="s">
        <v>23</v>
      </c>
      <c r="F42" s="23" t="s">
        <v>23</v>
      </c>
      <c r="G42" s="23" t="s">
        <v>23</v>
      </c>
      <c r="H42" s="23" t="s">
        <v>23</v>
      </c>
      <c r="I42" s="23" t="s">
        <v>23</v>
      </c>
      <c r="J42" s="23" t="s">
        <v>23</v>
      </c>
      <c r="K42" s="23" t="s">
        <v>23</v>
      </c>
      <c r="L42" s="23" t="s">
        <v>23</v>
      </c>
      <c r="M42" s="23" t="s">
        <v>23</v>
      </c>
      <c r="N42" s="23" t="s">
        <v>23</v>
      </c>
      <c r="O42" s="23" t="s">
        <v>23</v>
      </c>
      <c r="P42" s="23" t="s">
        <v>23</v>
      </c>
      <c r="Q42" s="23" t="s">
        <v>23</v>
      </c>
      <c r="R42" s="23" t="s">
        <v>23</v>
      </c>
      <c r="S42" s="36" t="s">
        <v>22</v>
      </c>
    </row>
  </sheetData>
  <mergeCells count="13">
    <mergeCell ref="AD2:AG2"/>
    <mergeCell ref="R1:AG1"/>
    <mergeCell ref="A11:A26"/>
    <mergeCell ref="A27:A42"/>
    <mergeCell ref="V2:Y2"/>
    <mergeCell ref="Z2:AC2"/>
    <mergeCell ref="A1:A2"/>
    <mergeCell ref="B2:E2"/>
    <mergeCell ref="F2:I2"/>
    <mergeCell ref="J2:M2"/>
    <mergeCell ref="R2:U2"/>
    <mergeCell ref="N2:Q2"/>
    <mergeCell ref="B1:Q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4F3856B-B3F3-4CDB-B37F-EF5BB89279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50MHz_Opt1</vt:lpstr>
      <vt:lpstr>50MHz_Opt2</vt:lpstr>
      <vt:lpstr>50MHz_Opt3</vt:lpstr>
      <vt:lpstr>50MHz_Opt4</vt:lpstr>
      <vt:lpstr>100MHz_Opt1</vt:lpstr>
      <vt:lpstr>100MHz_Opt2</vt:lpstr>
      <vt:lpstr>100MHz_Opt3</vt:lpstr>
      <vt:lpstr>100MHz_Opt4</vt:lpstr>
      <vt:lpstr>200MHz_Opt1</vt:lpstr>
      <vt:lpstr>200MHz_Opt2</vt:lpstr>
      <vt:lpstr>200MHz_Opt3</vt:lpstr>
      <vt:lpstr>200MHz_Opt4</vt:lpstr>
      <vt:lpstr>400MHz_Opt1</vt:lpstr>
      <vt:lpstr>400MHz_Opt2</vt:lpstr>
      <vt:lpstr>400MHz_Opt3</vt:lpstr>
      <vt:lpstr>400MHz_Opt4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Fernandez</dc:creator>
  <cp:lastModifiedBy>Flores Fernandez</cp:lastModifiedBy>
  <dcterms:created xsi:type="dcterms:W3CDTF">2021-05-24T13:28:12Z</dcterms:created>
  <dcterms:modified xsi:type="dcterms:W3CDTF">2021-05-27T02:37:18Z</dcterms:modified>
</cp:coreProperties>
</file>